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aNeN\Desktop\"/>
    </mc:Choice>
  </mc:AlternateContent>
  <bookViews>
    <workbookView xWindow="0" yWindow="0" windowWidth="24000" windowHeight="9720"/>
  </bookViews>
  <sheets>
    <sheet name="general" sheetId="1" r:id="rId1"/>
    <sheet name="completed" sheetId="2" r:id="rId2"/>
    <sheet name="recall" sheetId="3" r:id="rId3"/>
  </sheets>
  <definedNames>
    <definedName name="_xlnm.Print_Area" localSheetId="0">general!$D$1:$Q$229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7" i="3" l="1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Q4" i="1"/>
  <c r="O1" i="2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M1" i="3"/>
  <c r="A249" i="2" l="1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4" i="2"/>
  <c r="O4" i="1"/>
  <c r="D4" i="1" l="1"/>
  <c r="P1" i="1"/>
  <c r="O6" i="1" l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O37" i="1"/>
  <c r="P37" i="1"/>
  <c r="Q37" i="1"/>
  <c r="O38" i="1"/>
  <c r="P38" i="1"/>
  <c r="Q38" i="1"/>
  <c r="O39" i="1"/>
  <c r="P39" i="1"/>
  <c r="Q39" i="1"/>
  <c r="O40" i="1"/>
  <c r="P40" i="1"/>
  <c r="Q40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O46" i="1"/>
  <c r="P46" i="1"/>
  <c r="Q46" i="1"/>
  <c r="O47" i="1"/>
  <c r="P47" i="1"/>
  <c r="Q47" i="1"/>
  <c r="O48" i="1"/>
  <c r="P48" i="1"/>
  <c r="Q48" i="1"/>
  <c r="O49" i="1"/>
  <c r="P49" i="1"/>
  <c r="Q49" i="1"/>
  <c r="O50" i="1"/>
  <c r="P50" i="1"/>
  <c r="Q50" i="1"/>
  <c r="O51" i="1"/>
  <c r="P51" i="1"/>
  <c r="Q51" i="1"/>
  <c r="O52" i="1"/>
  <c r="P52" i="1"/>
  <c r="Q52" i="1"/>
  <c r="O53" i="1"/>
  <c r="P53" i="1"/>
  <c r="Q53" i="1"/>
  <c r="O54" i="1"/>
  <c r="P54" i="1"/>
  <c r="Q54" i="1"/>
  <c r="O55" i="1"/>
  <c r="P55" i="1"/>
  <c r="Q55" i="1"/>
  <c r="O56" i="1"/>
  <c r="P56" i="1"/>
  <c r="Q56" i="1"/>
  <c r="O57" i="1"/>
  <c r="P57" i="1"/>
  <c r="Q57" i="1"/>
  <c r="O58" i="1"/>
  <c r="P58" i="1"/>
  <c r="Q58" i="1"/>
  <c r="O59" i="1"/>
  <c r="P59" i="1"/>
  <c r="Q59" i="1"/>
  <c r="O60" i="1"/>
  <c r="P60" i="1"/>
  <c r="Q60" i="1"/>
  <c r="O61" i="1"/>
  <c r="P61" i="1"/>
  <c r="Q61" i="1"/>
  <c r="O62" i="1"/>
  <c r="P62" i="1"/>
  <c r="Q62" i="1"/>
  <c r="O63" i="1"/>
  <c r="P63" i="1"/>
  <c r="Q63" i="1"/>
  <c r="O64" i="1"/>
  <c r="P64" i="1"/>
  <c r="Q64" i="1"/>
  <c r="O65" i="1"/>
  <c r="P65" i="1"/>
  <c r="Q65" i="1"/>
  <c r="O66" i="1"/>
  <c r="P66" i="1"/>
  <c r="Q66" i="1"/>
  <c r="O67" i="1"/>
  <c r="P67" i="1"/>
  <c r="Q67" i="1"/>
  <c r="O68" i="1"/>
  <c r="P68" i="1"/>
  <c r="Q68" i="1"/>
  <c r="O69" i="1"/>
  <c r="P69" i="1"/>
  <c r="Q69" i="1"/>
  <c r="O70" i="1"/>
  <c r="P70" i="1"/>
  <c r="Q70" i="1"/>
  <c r="O71" i="1"/>
  <c r="P71" i="1"/>
  <c r="Q71" i="1"/>
  <c r="O72" i="1"/>
  <c r="P72" i="1"/>
  <c r="Q72" i="1"/>
  <c r="O73" i="1"/>
  <c r="P73" i="1"/>
  <c r="Q73" i="1"/>
  <c r="O74" i="1"/>
  <c r="P74" i="1"/>
  <c r="Q74" i="1"/>
  <c r="O75" i="1"/>
  <c r="P75" i="1"/>
  <c r="Q75" i="1"/>
  <c r="O76" i="1"/>
  <c r="P76" i="1"/>
  <c r="Q76" i="1"/>
  <c r="O77" i="1"/>
  <c r="P77" i="1"/>
  <c r="Q77" i="1"/>
  <c r="O78" i="1"/>
  <c r="P78" i="1"/>
  <c r="Q78" i="1"/>
  <c r="O79" i="1"/>
  <c r="P79" i="1"/>
  <c r="Q79" i="1"/>
  <c r="O80" i="1"/>
  <c r="P80" i="1"/>
  <c r="Q80" i="1"/>
  <c r="O81" i="1"/>
  <c r="P81" i="1"/>
  <c r="Q81" i="1"/>
  <c r="O82" i="1"/>
  <c r="P82" i="1"/>
  <c r="Q82" i="1"/>
  <c r="O83" i="1"/>
  <c r="P83" i="1"/>
  <c r="Q83" i="1"/>
  <c r="O84" i="1"/>
  <c r="P84" i="1"/>
  <c r="Q84" i="1"/>
  <c r="O85" i="1"/>
  <c r="P85" i="1"/>
  <c r="Q85" i="1"/>
  <c r="O86" i="1"/>
  <c r="P86" i="1"/>
  <c r="Q86" i="1"/>
  <c r="O87" i="1"/>
  <c r="P87" i="1"/>
  <c r="Q87" i="1"/>
  <c r="O88" i="1"/>
  <c r="P88" i="1"/>
  <c r="Q88" i="1"/>
  <c r="O89" i="1"/>
  <c r="P89" i="1"/>
  <c r="Q89" i="1"/>
  <c r="O90" i="1"/>
  <c r="P90" i="1"/>
  <c r="Q90" i="1"/>
  <c r="O91" i="1"/>
  <c r="P91" i="1"/>
  <c r="Q91" i="1"/>
  <c r="O92" i="1"/>
  <c r="P92" i="1"/>
  <c r="Q92" i="1"/>
  <c r="O93" i="1"/>
  <c r="P93" i="1"/>
  <c r="Q93" i="1"/>
  <c r="O94" i="1"/>
  <c r="P94" i="1"/>
  <c r="Q94" i="1"/>
  <c r="O95" i="1"/>
  <c r="P95" i="1"/>
  <c r="Q95" i="1"/>
  <c r="O96" i="1"/>
  <c r="P96" i="1"/>
  <c r="Q96" i="1"/>
  <c r="O97" i="1"/>
  <c r="P97" i="1"/>
  <c r="Q97" i="1"/>
  <c r="O98" i="1"/>
  <c r="P98" i="1"/>
  <c r="Q98" i="1"/>
  <c r="O99" i="1"/>
  <c r="P99" i="1"/>
  <c r="Q99" i="1"/>
  <c r="O100" i="1"/>
  <c r="P100" i="1"/>
  <c r="Q100" i="1"/>
  <c r="O101" i="1"/>
  <c r="P101" i="1"/>
  <c r="Q101" i="1"/>
  <c r="O102" i="1"/>
  <c r="P102" i="1"/>
  <c r="Q102" i="1"/>
  <c r="O103" i="1"/>
  <c r="P103" i="1"/>
  <c r="Q103" i="1"/>
  <c r="O104" i="1"/>
  <c r="P104" i="1"/>
  <c r="Q104" i="1"/>
  <c r="O105" i="1"/>
  <c r="P105" i="1"/>
  <c r="Q105" i="1"/>
  <c r="O106" i="1"/>
  <c r="P106" i="1"/>
  <c r="Q106" i="1"/>
  <c r="O107" i="1"/>
  <c r="P107" i="1"/>
  <c r="Q107" i="1"/>
  <c r="O108" i="1"/>
  <c r="P108" i="1"/>
  <c r="Q108" i="1"/>
  <c r="O109" i="1"/>
  <c r="P109" i="1"/>
  <c r="Q109" i="1"/>
  <c r="O110" i="1"/>
  <c r="P110" i="1"/>
  <c r="Q110" i="1"/>
  <c r="O111" i="1"/>
  <c r="P111" i="1"/>
  <c r="Q111" i="1"/>
  <c r="O112" i="1"/>
  <c r="P112" i="1"/>
  <c r="Q112" i="1"/>
  <c r="O113" i="1"/>
  <c r="P113" i="1"/>
  <c r="Q113" i="1"/>
  <c r="O114" i="1"/>
  <c r="P114" i="1"/>
  <c r="Q114" i="1"/>
  <c r="O115" i="1"/>
  <c r="P115" i="1"/>
  <c r="Q115" i="1"/>
  <c r="O116" i="1"/>
  <c r="P116" i="1"/>
  <c r="Q116" i="1"/>
  <c r="O117" i="1"/>
  <c r="P117" i="1"/>
  <c r="Q117" i="1"/>
  <c r="O118" i="1"/>
  <c r="P118" i="1"/>
  <c r="Q118" i="1"/>
  <c r="O119" i="1"/>
  <c r="P119" i="1"/>
  <c r="Q119" i="1"/>
  <c r="O120" i="1"/>
  <c r="P120" i="1"/>
  <c r="Q120" i="1"/>
  <c r="O121" i="1"/>
  <c r="P121" i="1"/>
  <c r="Q121" i="1"/>
  <c r="O122" i="1"/>
  <c r="P122" i="1"/>
  <c r="Q122" i="1"/>
  <c r="O123" i="1"/>
  <c r="P123" i="1"/>
  <c r="Q123" i="1"/>
  <c r="O124" i="1"/>
  <c r="P124" i="1"/>
  <c r="Q124" i="1"/>
  <c r="O125" i="1"/>
  <c r="P125" i="1"/>
  <c r="Q125" i="1"/>
  <c r="O126" i="1"/>
  <c r="P126" i="1"/>
  <c r="Q126" i="1"/>
  <c r="O127" i="1"/>
  <c r="P127" i="1"/>
  <c r="Q127" i="1"/>
  <c r="O128" i="1"/>
  <c r="P128" i="1"/>
  <c r="Q128" i="1"/>
  <c r="O129" i="1"/>
  <c r="P129" i="1"/>
  <c r="Q129" i="1"/>
  <c r="O130" i="1"/>
  <c r="P130" i="1"/>
  <c r="Q130" i="1"/>
  <c r="O131" i="1"/>
  <c r="P131" i="1"/>
  <c r="Q131" i="1"/>
  <c r="O132" i="1"/>
  <c r="P132" i="1"/>
  <c r="Q132" i="1"/>
  <c r="O133" i="1"/>
  <c r="P133" i="1"/>
  <c r="Q133" i="1"/>
  <c r="O134" i="1"/>
  <c r="P134" i="1"/>
  <c r="Q134" i="1"/>
  <c r="O135" i="1"/>
  <c r="P135" i="1"/>
  <c r="Q135" i="1"/>
  <c r="O136" i="1"/>
  <c r="P136" i="1"/>
  <c r="Q136" i="1"/>
  <c r="O137" i="1"/>
  <c r="P137" i="1"/>
  <c r="Q137" i="1"/>
  <c r="O138" i="1"/>
  <c r="P138" i="1"/>
  <c r="Q138" i="1"/>
  <c r="O139" i="1"/>
  <c r="P139" i="1"/>
  <c r="Q139" i="1"/>
  <c r="O140" i="1"/>
  <c r="P140" i="1"/>
  <c r="Q140" i="1"/>
  <c r="O141" i="1"/>
  <c r="P141" i="1"/>
  <c r="Q141" i="1"/>
  <c r="O142" i="1"/>
  <c r="P142" i="1"/>
  <c r="Q142" i="1"/>
  <c r="O143" i="1"/>
  <c r="P143" i="1"/>
  <c r="Q143" i="1"/>
  <c r="O144" i="1"/>
  <c r="P144" i="1"/>
  <c r="Q144" i="1"/>
  <c r="O145" i="1"/>
  <c r="P145" i="1"/>
  <c r="Q145" i="1"/>
  <c r="O146" i="1"/>
  <c r="P146" i="1"/>
  <c r="Q146" i="1"/>
  <c r="O147" i="1"/>
  <c r="P147" i="1"/>
  <c r="Q147" i="1"/>
  <c r="O148" i="1"/>
  <c r="P148" i="1"/>
  <c r="Q148" i="1"/>
  <c r="O149" i="1"/>
  <c r="P149" i="1"/>
  <c r="Q149" i="1"/>
  <c r="O150" i="1"/>
  <c r="P150" i="1"/>
  <c r="Q150" i="1"/>
  <c r="O151" i="1"/>
  <c r="P151" i="1"/>
  <c r="Q151" i="1"/>
  <c r="O152" i="1"/>
  <c r="P152" i="1"/>
  <c r="Q152" i="1"/>
  <c r="O153" i="1"/>
  <c r="P153" i="1"/>
  <c r="Q153" i="1"/>
  <c r="O154" i="1"/>
  <c r="P154" i="1"/>
  <c r="Q154" i="1"/>
  <c r="O155" i="1"/>
  <c r="P155" i="1"/>
  <c r="Q155" i="1"/>
  <c r="O156" i="1"/>
  <c r="P156" i="1"/>
  <c r="Q156" i="1"/>
  <c r="O157" i="1"/>
  <c r="P157" i="1"/>
  <c r="Q157" i="1"/>
  <c r="O158" i="1"/>
  <c r="P158" i="1"/>
  <c r="Q158" i="1"/>
  <c r="O159" i="1"/>
  <c r="P159" i="1"/>
  <c r="Q159" i="1"/>
  <c r="O160" i="1"/>
  <c r="P160" i="1"/>
  <c r="Q160" i="1"/>
  <c r="O161" i="1"/>
  <c r="P161" i="1"/>
  <c r="Q161" i="1"/>
  <c r="O162" i="1"/>
  <c r="P162" i="1"/>
  <c r="Q162" i="1"/>
  <c r="O163" i="1"/>
  <c r="P163" i="1"/>
  <c r="Q163" i="1"/>
  <c r="O164" i="1"/>
  <c r="P164" i="1"/>
  <c r="Q164" i="1"/>
  <c r="O165" i="1"/>
  <c r="P165" i="1"/>
  <c r="Q165" i="1"/>
  <c r="O166" i="1"/>
  <c r="P166" i="1"/>
  <c r="Q166" i="1"/>
  <c r="O167" i="1"/>
  <c r="P167" i="1"/>
  <c r="Q167" i="1"/>
  <c r="O168" i="1"/>
  <c r="P168" i="1"/>
  <c r="Q168" i="1"/>
  <c r="O169" i="1"/>
  <c r="P169" i="1"/>
  <c r="Q169" i="1"/>
  <c r="O170" i="1"/>
  <c r="P170" i="1"/>
  <c r="Q170" i="1"/>
  <c r="O171" i="1"/>
  <c r="P171" i="1"/>
  <c r="Q171" i="1"/>
  <c r="O172" i="1"/>
  <c r="P172" i="1"/>
  <c r="Q172" i="1"/>
  <c r="O173" i="1"/>
  <c r="P173" i="1"/>
  <c r="Q173" i="1"/>
  <c r="O174" i="1"/>
  <c r="P174" i="1"/>
  <c r="Q174" i="1"/>
  <c r="O175" i="1"/>
  <c r="P175" i="1"/>
  <c r="Q175" i="1"/>
  <c r="O176" i="1"/>
  <c r="P176" i="1"/>
  <c r="Q176" i="1"/>
  <c r="O177" i="1"/>
  <c r="P177" i="1"/>
  <c r="Q177" i="1"/>
  <c r="O178" i="1"/>
  <c r="P178" i="1"/>
  <c r="Q178" i="1"/>
  <c r="O179" i="1"/>
  <c r="P179" i="1"/>
  <c r="Q179" i="1"/>
  <c r="O180" i="1"/>
  <c r="P180" i="1"/>
  <c r="Q180" i="1"/>
  <c r="O181" i="1"/>
  <c r="P181" i="1"/>
  <c r="Q181" i="1"/>
  <c r="O182" i="1"/>
  <c r="P182" i="1"/>
  <c r="Q182" i="1"/>
  <c r="O183" i="1"/>
  <c r="P183" i="1"/>
  <c r="Q183" i="1"/>
  <c r="O184" i="1"/>
  <c r="P184" i="1"/>
  <c r="Q184" i="1"/>
  <c r="O185" i="1"/>
  <c r="P185" i="1"/>
  <c r="Q185" i="1"/>
  <c r="O186" i="1"/>
  <c r="P186" i="1"/>
  <c r="Q186" i="1"/>
  <c r="O187" i="1"/>
  <c r="P187" i="1"/>
  <c r="Q187" i="1"/>
  <c r="O188" i="1"/>
  <c r="P188" i="1"/>
  <c r="Q188" i="1"/>
  <c r="O189" i="1"/>
  <c r="P189" i="1"/>
  <c r="Q189" i="1"/>
  <c r="O190" i="1"/>
  <c r="P190" i="1"/>
  <c r="Q190" i="1"/>
  <c r="O191" i="1"/>
  <c r="P191" i="1"/>
  <c r="Q191" i="1"/>
  <c r="O192" i="1"/>
  <c r="P192" i="1"/>
  <c r="Q192" i="1"/>
  <c r="O193" i="1"/>
  <c r="P193" i="1"/>
  <c r="Q193" i="1"/>
  <c r="O194" i="1"/>
  <c r="P194" i="1"/>
  <c r="Q194" i="1"/>
  <c r="O195" i="1"/>
  <c r="P195" i="1"/>
  <c r="Q195" i="1"/>
  <c r="O196" i="1"/>
  <c r="P196" i="1"/>
  <c r="Q196" i="1"/>
  <c r="O197" i="1"/>
  <c r="P197" i="1"/>
  <c r="Q197" i="1"/>
  <c r="O198" i="1"/>
  <c r="P198" i="1"/>
  <c r="Q198" i="1"/>
  <c r="O199" i="1"/>
  <c r="P199" i="1"/>
  <c r="Q199" i="1"/>
  <c r="O200" i="1"/>
  <c r="P200" i="1"/>
  <c r="Q200" i="1"/>
  <c r="O201" i="1"/>
  <c r="P201" i="1"/>
  <c r="Q201" i="1"/>
  <c r="O202" i="1"/>
  <c r="P202" i="1"/>
  <c r="Q202" i="1"/>
  <c r="O203" i="1"/>
  <c r="P203" i="1"/>
  <c r="Q203" i="1"/>
  <c r="O204" i="1"/>
  <c r="P204" i="1"/>
  <c r="Q204" i="1"/>
  <c r="O205" i="1"/>
  <c r="P205" i="1"/>
  <c r="Q205" i="1"/>
  <c r="O206" i="1"/>
  <c r="P206" i="1"/>
  <c r="Q206" i="1"/>
  <c r="O207" i="1"/>
  <c r="P207" i="1"/>
  <c r="Q207" i="1"/>
  <c r="P5" i="1"/>
  <c r="Q5" i="1"/>
  <c r="O5" i="1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P4" i="1"/>
</calcChain>
</file>

<file path=xl/sharedStrings.xml><?xml version="1.0" encoding="utf-8"?>
<sst xmlns="http://schemas.openxmlformats.org/spreadsheetml/2006/main" count="55" uniqueCount="26">
  <si>
    <t>م</t>
  </si>
  <si>
    <t>الادارة</t>
  </si>
  <si>
    <t>مؤقت</t>
  </si>
  <si>
    <t>احمد محمد احمد</t>
  </si>
  <si>
    <t>k 1773</t>
  </si>
  <si>
    <t>مدير إدارة</t>
  </si>
  <si>
    <t xml:space="preserve">الشئون الادارية </t>
  </si>
  <si>
    <t>الرقم
الوظيفي</t>
  </si>
  <si>
    <t>الإســـــم</t>
  </si>
  <si>
    <t>تاريخ
بداية النقل</t>
  </si>
  <si>
    <t>تاريخ
إنتهاء النقل</t>
  </si>
  <si>
    <t>مدة
النقل</t>
  </si>
  <si>
    <t>نوع
النقل</t>
  </si>
  <si>
    <t xml:space="preserve">إستلام
العمل فى </t>
  </si>
  <si>
    <t>حالة النقل</t>
  </si>
  <si>
    <t>وضع النقل - باليوم</t>
  </si>
  <si>
    <t>النقل من</t>
  </si>
  <si>
    <t xml:space="preserve">تقرير عن حالات النقل من و الى حقول كلابشة </t>
  </si>
  <si>
    <t>النقل الى</t>
  </si>
  <si>
    <t>حقول كلابشة</t>
  </si>
  <si>
    <t>حقول طارق</t>
  </si>
  <si>
    <t>الوظيفة</t>
  </si>
  <si>
    <t>مذكرة تحديد موقف فى</t>
  </si>
  <si>
    <t>تقرير عن حالات النقل خلال الفترة من</t>
  </si>
  <si>
    <t xml:space="preserve">الى 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</si>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</sst>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yyyy/mm/dd"/>
    <numFmt numFmtId="166" formatCode="[$-C01]General"/>
    <numFmt numFmtId="167" formatCode="[$-10B0000]d\ mmmm\ yyyy;@"/>
  </numFmts>
  <fonts count="19">
    <font>
      <sz val="12"/>
      <color theme="1"/>
      <name val="Calibri"/>
      <family val="2"/>
      <charset val="178"/>
      <scheme val="minor"/>
    </font>
    <font>
      <b/>
      <sz val="24"/>
      <color rgb="FFFF0000"/>
      <name val="Calibri Light"/>
      <family val="1"/>
      <scheme val="major"/>
    </font>
    <font>
      <b/>
      <sz val="10"/>
      <color theme="1"/>
      <name val="Times New Roman"/>
      <family val="1"/>
    </font>
    <font>
      <sz val="11"/>
      <color rgb="FF000000"/>
      <name val="Arial"/>
      <family val="2"/>
    </font>
    <font>
      <b/>
      <sz val="16"/>
      <color theme="1"/>
      <name val="Courier New"/>
      <family val="3"/>
    </font>
    <font>
      <b/>
      <sz val="28"/>
      <name val="Sakkal Majalla"/>
    </font>
    <font>
      <b/>
      <sz val="28"/>
      <color theme="1"/>
      <name val="Sakkal Majalla"/>
    </font>
    <font>
      <b/>
      <sz val="28"/>
      <color rgb="FF0000FF"/>
      <name val="Sakkal Majalla"/>
    </font>
    <font>
      <b/>
      <sz val="35"/>
      <color rgb="FF000000"/>
      <name val="Courier New"/>
      <family val="3"/>
    </font>
    <font>
      <b/>
      <sz val="36"/>
      <color rgb="FFFF0000"/>
      <name val="Courier New"/>
      <family val="3"/>
    </font>
    <font>
      <b/>
      <sz val="32"/>
      <color rgb="FF0070C0"/>
      <name val="Sakkal Majalla"/>
    </font>
    <font>
      <b/>
      <sz val="32"/>
      <color rgb="FF00B050"/>
      <name val="Sakkal Majalla"/>
    </font>
    <font>
      <b/>
      <sz val="32"/>
      <color rgb="FFFF0000"/>
      <name val="Sakkal Majalla"/>
    </font>
    <font>
      <b/>
      <sz val="32"/>
      <name val="Sakkal Majalla"/>
    </font>
    <font>
      <b/>
      <sz val="32"/>
      <color theme="1"/>
      <name val="Sakkal Majalla"/>
    </font>
    <font>
      <b/>
      <sz val="32"/>
      <color rgb="FF0000FF"/>
      <name val="Sakkal Majalla"/>
    </font>
    <font>
      <b/>
      <sz val="36"/>
      <color rgb="FF000000"/>
      <name val="Sakkal Majalla"/>
    </font>
    <font>
      <b/>
      <sz val="38"/>
      <color rgb="FF000000"/>
      <name val="Courier New"/>
      <family val="3"/>
    </font>
    <font>
      <b/>
      <sz val="38"/>
      <color rgb="FF00B050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rgb="FF31859C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6" fontId="3" fillId="0" borderId="0"/>
  </cellStyleXfs>
  <cellXfs count="58">
    <xf numFmtId="0" fontId="0" fillId="0" borderId="0" xfId="0"/>
    <xf numFmtId="0" fontId="1" fillId="0" borderId="0" xfId="0" applyFont="1" applyFill="1" applyBorder="1" applyAlignment="1" applyProtection="1">
      <alignment vertical="center"/>
      <protection hidden="1"/>
    </xf>
    <xf numFmtId="0" fontId="4" fillId="0" borderId="6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4" fontId="5" fillId="0" borderId="5" xfId="0" quotePrefix="1" applyNumberFormat="1" applyFont="1" applyFill="1" applyBorder="1" applyAlignment="1">
      <alignment horizontal="center" vertical="center"/>
    </xf>
    <xf numFmtId="166" fontId="6" fillId="0" borderId="6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 applyProtection="1">
      <alignment vertical="center"/>
    </xf>
    <xf numFmtId="164" fontId="5" fillId="0" borderId="6" xfId="0" quotePrefix="1" applyNumberFormat="1" applyFont="1" applyFill="1" applyBorder="1" applyAlignment="1">
      <alignment horizontal="center" vertical="center"/>
    </xf>
    <xf numFmtId="164" fontId="5" fillId="0" borderId="12" xfId="0" quotePrefix="1" applyNumberFormat="1" applyFont="1" applyFill="1" applyBorder="1" applyAlignment="1">
      <alignment horizontal="center" vertical="center"/>
    </xf>
    <xf numFmtId="164" fontId="5" fillId="0" borderId="8" xfId="0" quotePrefix="1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  <protection hidden="1"/>
    </xf>
    <xf numFmtId="165" fontId="10" fillId="0" borderId="4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4" fontId="13" fillId="0" borderId="3" xfId="0" quotePrefix="1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6" fontId="14" fillId="0" borderId="4" xfId="0" applyNumberFormat="1" applyFont="1" applyFill="1" applyBorder="1" applyAlignment="1">
      <alignment horizontal="center" vertical="center"/>
    </xf>
    <xf numFmtId="14" fontId="14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  <protection hidden="1"/>
    </xf>
    <xf numFmtId="49" fontId="16" fillId="2" borderId="9" xfId="1" applyNumberFormat="1" applyFont="1" applyFill="1" applyBorder="1" applyAlignment="1" applyProtection="1">
      <alignment horizontal="center" vertical="center"/>
    </xf>
    <xf numFmtId="49" fontId="16" fillId="2" borderId="10" xfId="1" applyNumberFormat="1" applyFont="1" applyFill="1" applyBorder="1" applyAlignment="1" applyProtection="1">
      <alignment horizontal="center" vertical="center" wrapText="1"/>
    </xf>
    <xf numFmtId="49" fontId="16" fillId="2" borderId="10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center" vertical="center"/>
    </xf>
    <xf numFmtId="49" fontId="16" fillId="2" borderId="15" xfId="1" applyNumberFormat="1" applyFont="1" applyFill="1" applyBorder="1" applyAlignment="1" applyProtection="1">
      <alignment horizontal="center" vertical="center"/>
    </xf>
    <xf numFmtId="0" fontId="15" fillId="0" borderId="16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18" xfId="0" applyFont="1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49" fontId="16" fillId="2" borderId="14" xfId="1" applyNumberFormat="1" applyFont="1" applyFill="1" applyBorder="1" applyAlignment="1" applyProtection="1">
      <alignment horizontal="center" vertical="center"/>
    </xf>
    <xf numFmtId="167" fontId="9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49" fontId="17" fillId="0" borderId="2" xfId="1" applyNumberFormat="1" applyFont="1" applyFill="1" applyBorder="1" applyAlignment="1" applyProtection="1">
      <alignment horizontal="center" vertical="center"/>
    </xf>
    <xf numFmtId="49" fontId="17" fillId="0" borderId="2" xfId="1" applyNumberFormat="1" applyFont="1" applyFill="1" applyBorder="1" applyAlignment="1" applyProtection="1">
      <alignment horizontal="right" vertical="center"/>
    </xf>
    <xf numFmtId="49" fontId="16" fillId="0" borderId="0" xfId="1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/>
    </xf>
    <xf numFmtId="167" fontId="9" fillId="0" borderId="0" xfId="0" applyNumberFormat="1" applyFont="1" applyFill="1" applyBorder="1" applyAlignment="1" applyProtection="1">
      <alignment horizontal="center" vertical="center"/>
      <protection hidden="1"/>
    </xf>
    <xf numFmtId="49" fontId="16" fillId="0" borderId="0" xfId="1" applyNumberFormat="1" applyFont="1" applyFill="1" applyBorder="1" applyAlignment="1" applyProtection="1">
      <alignment horizontal="center" vertical="center"/>
    </xf>
    <xf numFmtId="165" fontId="18" fillId="0" borderId="2" xfId="0" applyNumberFormat="1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719138</xdr:colOff>
      <xdr:row>4</xdr:row>
      <xdr:rowOff>90488</xdr:rowOff>
    </xdr:from>
    <xdr:to>
      <xdr:col>14</xdr:col>
      <xdr:colOff>1023938</xdr:colOff>
      <xdr:row>7</xdr:row>
      <xdr:rowOff>185738</xdr:rowOff>
    </xdr:to>
    <xdr:sp macro="" textlink="">
      <xdr:nvSpPr>
        <xdr:cNvPr id="3" name="Cloud Callout 2"/>
        <xdr:cNvSpPr/>
      </xdr:nvSpPr>
      <xdr:spPr>
        <a:xfrm>
          <a:off x="11231903812" y="3633788"/>
          <a:ext cx="21031200" cy="1962150"/>
        </a:xfrm>
        <a:prstGeom prst="cloudCallout">
          <a:avLst>
            <a:gd name="adj1" fmla="val -38573"/>
            <a:gd name="adj2" fmla="val 108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3200" b="1">
              <a:solidFill>
                <a:schemeClr val="bg1">
                  <a:lumMod val="95000"/>
                </a:schemeClr>
              </a:solidFill>
            </a:rPr>
            <a:t>عمل كود ترحيل يتم ترحيل</a:t>
          </a:r>
          <a:r>
            <a:rPr lang="ar-EG" sz="3200" b="1" baseline="0">
              <a:solidFill>
                <a:schemeClr val="bg1">
                  <a:lumMod val="95000"/>
                </a:schemeClr>
              </a:solidFill>
            </a:rPr>
            <a:t> من بقى على مده إعارته 30 يوم فأقل مع بقاء اصل البيانات وادراجها تحت اخر صف به بيانات على ان يعمل الكود دون تدخل ويتم الترحيل فى شيت </a:t>
          </a:r>
          <a:r>
            <a:rPr lang="en-US" sz="3200" b="1" baseline="0">
              <a:solidFill>
                <a:schemeClr val="bg1">
                  <a:lumMod val="95000"/>
                </a:schemeClr>
              </a:solidFill>
            </a:rPr>
            <a:t>completed</a:t>
          </a:r>
          <a:r>
            <a:rPr lang="ar-EG" sz="3200" b="1" baseline="0">
              <a:solidFill>
                <a:schemeClr val="bg1">
                  <a:lumMod val="95000"/>
                </a:schemeClr>
              </a:solidFill>
            </a:rPr>
            <a:t> مع مرعات اذا ما تم </a:t>
          </a:r>
          <a:r>
            <a:rPr lang="ar-EG" sz="2800" b="1" baseline="0">
              <a:solidFill>
                <a:schemeClr val="bg1">
                  <a:lumMod val="95000"/>
                </a:schemeClr>
              </a:solidFill>
            </a:rPr>
            <a:t>حذف اى صف فى </a:t>
          </a:r>
          <a:r>
            <a:rPr lang="en-US" sz="2800" b="1" baseline="0">
              <a:solidFill>
                <a:schemeClr val="bg1">
                  <a:lumMod val="95000"/>
                </a:schemeClr>
              </a:solidFill>
              <a:effectLst/>
              <a:latin typeface="+mn-lt"/>
              <a:ea typeface="+mn-ea"/>
              <a:cs typeface="+mn-cs"/>
            </a:rPr>
            <a:t>completed</a:t>
          </a:r>
          <a:r>
            <a:rPr lang="ar-EG" sz="2800" b="1" baseline="0">
              <a:solidFill>
                <a:schemeClr val="bg1">
                  <a:lumMod val="95000"/>
                </a:schemeClr>
              </a:solidFill>
            </a:rPr>
            <a:t> يتم الترتيب </a:t>
          </a:r>
          <a:r>
            <a:rPr lang="ar-EG" sz="3200" b="1" baseline="0">
              <a:solidFill>
                <a:schemeClr val="bg1">
                  <a:lumMod val="95000"/>
                </a:schemeClr>
              </a:solidFill>
            </a:rPr>
            <a:t>تلقائى وعدم ترك صف فارغ فى نفس الشيت</a:t>
          </a:r>
          <a:endParaRPr lang="en-US" sz="32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13</xdr:col>
      <xdr:colOff>857250</xdr:colOff>
      <xdr:row>10</xdr:row>
      <xdr:rowOff>0</xdr:rowOff>
    </xdr:from>
    <xdr:to>
      <xdr:col>16</xdr:col>
      <xdr:colOff>2857500</xdr:colOff>
      <xdr:row>16</xdr:row>
      <xdr:rowOff>209550</xdr:rowOff>
    </xdr:to>
    <xdr:sp macro="" textlink="">
      <xdr:nvSpPr>
        <xdr:cNvPr id="5" name="Cloud Callout 4"/>
        <xdr:cNvSpPr/>
      </xdr:nvSpPr>
      <xdr:spPr>
        <a:xfrm>
          <a:off x="11226546000" y="7010400"/>
          <a:ext cx="7772400" cy="3409950"/>
        </a:xfrm>
        <a:prstGeom prst="cloudCallout">
          <a:avLst>
            <a:gd name="adj1" fmla="val 20790"/>
            <a:gd name="adj2" fmla="val -14038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3200" b="1">
              <a:solidFill>
                <a:schemeClr val="tx1"/>
              </a:solidFill>
            </a:rPr>
            <a:t>حل مشكله الفرق بين التاريخين يعطى 1 علما بان لا يوجد تاريخ فى </a:t>
          </a:r>
          <a:r>
            <a:rPr lang="en-US" sz="3200" b="1">
              <a:solidFill>
                <a:schemeClr val="tx1"/>
              </a:solidFill>
            </a:rPr>
            <a:t>K5 &amp;J5</a:t>
          </a:r>
        </a:p>
        <a:p>
          <a:pPr algn="r" rtl="1"/>
          <a:r>
            <a:rPr lang="ar-EG" sz="3200" b="1">
              <a:solidFill>
                <a:schemeClr val="tx1"/>
              </a:solidFill>
            </a:rPr>
            <a:t>واضافة كلمة شهر الى ناتج الفرق بين التاريخين</a:t>
          </a:r>
          <a:endParaRPr lang="en-US" sz="32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1333500</xdr:colOff>
      <xdr:row>9</xdr:row>
      <xdr:rowOff>171450</xdr:rowOff>
    </xdr:from>
    <xdr:to>
      <xdr:col>8</xdr:col>
      <xdr:colOff>304800</xdr:colOff>
      <xdr:row>15</xdr:row>
      <xdr:rowOff>381000</xdr:rowOff>
    </xdr:to>
    <xdr:sp macro="" textlink="">
      <xdr:nvSpPr>
        <xdr:cNvPr id="4" name="Cloud Callout 3"/>
        <xdr:cNvSpPr/>
      </xdr:nvSpPr>
      <xdr:spPr>
        <a:xfrm>
          <a:off x="11246605650" y="7162800"/>
          <a:ext cx="7772400" cy="3409950"/>
        </a:xfrm>
        <a:prstGeom prst="cloudCallout">
          <a:avLst>
            <a:gd name="adj1" fmla="val -57151"/>
            <a:gd name="adj2" fmla="val -5826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3200" b="1">
              <a:solidFill>
                <a:schemeClr val="tx1"/>
              </a:solidFill>
            </a:rPr>
            <a:t>عمل استدعاء فى شيت </a:t>
          </a:r>
          <a:r>
            <a:rPr lang="en-US" sz="3200" b="1">
              <a:solidFill>
                <a:schemeClr val="tx1"/>
              </a:solidFill>
            </a:rPr>
            <a:t>RECALL </a:t>
          </a:r>
          <a:r>
            <a:rPr lang="ar-EG" sz="3200" b="1">
              <a:solidFill>
                <a:schemeClr val="tx1"/>
              </a:solidFill>
            </a:rPr>
            <a:t>من شبت </a:t>
          </a:r>
          <a:r>
            <a:rPr lang="en-US" sz="3200" b="1">
              <a:solidFill>
                <a:schemeClr val="tx1"/>
              </a:solidFill>
            </a:rPr>
            <a:t>general</a:t>
          </a:r>
          <a:r>
            <a:rPr lang="ar-EG" sz="3200" b="1">
              <a:solidFill>
                <a:schemeClr val="tx1"/>
              </a:solidFill>
            </a:rPr>
            <a:t> على اساس التاريخ</a:t>
          </a:r>
          <a:r>
            <a:rPr lang="ar-EG" sz="3200" b="1" baseline="0">
              <a:solidFill>
                <a:schemeClr val="tx1"/>
              </a:solidFill>
            </a:rPr>
            <a:t> من بدايه النقل الى انتهاء النقل وعما استدعاء مستقل عن طريق الرقم</a:t>
          </a:r>
          <a:endParaRPr lang="en-US" sz="32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Q230"/>
  <sheetViews>
    <sheetView rightToLeft="1" tabSelected="1" view="pageBreakPreview" zoomScale="50" zoomScaleNormal="50" zoomScaleSheetLayoutView="50" workbookViewId="0">
      <pane ySplit="3" topLeftCell="A4" activePane="bottomLeft" state="frozen"/>
      <selection pane="bottomLeft" activeCell="A4" sqref="A4"/>
    </sheetView>
  </sheetViews>
  <sheetFormatPr defaultRowHeight="15.75"/>
  <cols>
    <col min="1" max="3" width="6.25" style="13" customWidth="1"/>
    <col min="4" max="4" width="11.625" style="13" customWidth="1"/>
    <col min="5" max="5" width="22.125" style="13" customWidth="1"/>
    <col min="6" max="6" width="37.25" style="13" customWidth="1"/>
    <col min="7" max="7" width="21.375" style="13" customWidth="1"/>
    <col min="8" max="8" width="34.375" style="13" customWidth="1"/>
    <col min="9" max="9" width="16" style="13" customWidth="1"/>
    <col min="10" max="10" width="25.5" style="13" customWidth="1"/>
    <col min="11" max="11" width="29.75" style="13" customWidth="1"/>
    <col min="12" max="12" width="26.25" style="13" customWidth="1"/>
    <col min="13" max="14" width="29.5" style="13" customWidth="1"/>
    <col min="15" max="15" width="23.25" style="13" customWidth="1"/>
    <col min="16" max="16" width="22.875" style="13" customWidth="1"/>
    <col min="17" max="17" width="49.375" style="13" customWidth="1"/>
    <col min="18" max="16384" width="9" style="13"/>
  </cols>
  <sheetData>
    <row r="1" spans="4:17" ht="51" customHeight="1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5">
        <f ca="1">TODAY()</f>
        <v>41552</v>
      </c>
      <c r="Q1" s="55"/>
    </row>
    <row r="2" spans="4:17" ht="81" customHeight="1" thickBot="1">
      <c r="D2" s="16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4:17" ht="94.5" customHeight="1" thickTop="1" thickBot="1">
      <c r="D3" s="35" t="s">
        <v>0</v>
      </c>
      <c r="E3" s="36" t="s">
        <v>7</v>
      </c>
      <c r="F3" s="37" t="s">
        <v>8</v>
      </c>
      <c r="G3" s="37" t="s">
        <v>21</v>
      </c>
      <c r="H3" s="37" t="s">
        <v>1</v>
      </c>
      <c r="I3" s="36" t="s">
        <v>12</v>
      </c>
      <c r="J3" s="36" t="s">
        <v>16</v>
      </c>
      <c r="K3" s="36" t="s">
        <v>18</v>
      </c>
      <c r="L3" s="36" t="s">
        <v>13</v>
      </c>
      <c r="M3" s="36" t="s">
        <v>9</v>
      </c>
      <c r="N3" s="36" t="s">
        <v>10</v>
      </c>
      <c r="O3" s="36" t="s">
        <v>11</v>
      </c>
      <c r="P3" s="37" t="s">
        <v>14</v>
      </c>
      <c r="Q3" s="38" t="s">
        <v>15</v>
      </c>
    </row>
    <row r="4" spans="4:17" ht="51.75" customHeight="1" thickTop="1">
      <c r="D4" s="28">
        <f>+IF(F4="","",SUBTOTAL(3,$F$4:F4))</f>
        <v>1</v>
      </c>
      <c r="E4" s="29" t="s">
        <v>4</v>
      </c>
      <c r="F4" s="30" t="s">
        <v>3</v>
      </c>
      <c r="G4" s="31" t="s">
        <v>5</v>
      </c>
      <c r="H4" s="31" t="s">
        <v>6</v>
      </c>
      <c r="I4" s="31" t="s">
        <v>2</v>
      </c>
      <c r="J4" s="31" t="s">
        <v>20</v>
      </c>
      <c r="K4" s="31" t="s">
        <v>19</v>
      </c>
      <c r="L4" s="25">
        <v>41450</v>
      </c>
      <c r="M4" s="26">
        <v>41426</v>
      </c>
      <c r="N4" s="27">
        <v>41549</v>
      </c>
      <c r="O4" s="32">
        <f>MONTH(N4-M4)</f>
        <v>5</v>
      </c>
      <c r="P4" s="33" t="str">
        <f ca="1">IF(N4&lt;&gt;"",(IF(AND(N4&lt;NOW(),N4&gt;0),"النقل منتهي","النقل ساري")),"")</f>
        <v>النقل منتهي</v>
      </c>
      <c r="Q4" s="34" t="str">
        <f ca="1">IF(N4&lt;&gt;"",IF(N4&gt;NOW(),"باقي على إنتهاء النقل "&amp;(ROUND((N4-NOW())+1,0))&amp;" يوم","إنتهت فترة النقل من "&amp;(-ROUND((N4-NOW())+1,0))&amp;" يوم"),"")</f>
        <v>إنتهت فترة النقل من 3 يوم</v>
      </c>
    </row>
    <row r="5" spans="4:17" ht="51.75" customHeight="1">
      <c r="D5" s="9" t="str">
        <f>+IF(F5="","",SUBTOTAL(3,$F$4:F5))</f>
        <v/>
      </c>
      <c r="E5" s="17"/>
      <c r="F5" s="14"/>
      <c r="G5" s="2"/>
      <c r="H5" s="2"/>
      <c r="I5" s="2"/>
      <c r="J5" s="2"/>
      <c r="K5" s="2"/>
      <c r="L5" s="2"/>
      <c r="M5" s="3"/>
      <c r="N5" s="3"/>
      <c r="O5" s="10">
        <f>IFERROR(MONTH(N5-M5),"")</f>
        <v>1</v>
      </c>
      <c r="P5" s="11" t="str">
        <f ca="1">IFERROR(IF(N5&lt;&gt;"",(IF(AND(N5&lt;NOW(),N5&gt;0),"النقل منتهي","النقل ساري")),""),"")</f>
        <v/>
      </c>
      <c r="Q5" s="12" t="str">
        <f ca="1">IFERROR(IF(N5&lt;&gt;"",IF(N5&gt;NOW(),"باقي على إنتهاء النقل "&amp;(ROUND((N5-NOW())+1,0))&amp;" يوم","إنتهت النقل من "&amp;(-ROUND((N5-NOW())+1,0))&amp;" يوم"),""),"")</f>
        <v/>
      </c>
    </row>
    <row r="6" spans="4:17" ht="51.75" customHeight="1">
      <c r="D6" s="9" t="str">
        <f>+IF(F6="","",SUBTOTAL(3,$F$4:F6))</f>
        <v/>
      </c>
      <c r="E6" s="17"/>
      <c r="F6" s="14"/>
      <c r="G6" s="2"/>
      <c r="H6" s="2"/>
      <c r="I6" s="2"/>
      <c r="J6" s="2"/>
      <c r="K6" s="2"/>
      <c r="L6" s="2"/>
      <c r="M6" s="3"/>
      <c r="N6" s="3"/>
      <c r="O6" s="10">
        <f t="shared" ref="O6" si="0">IFERROR(MONTH(N6-M6),"")</f>
        <v>1</v>
      </c>
      <c r="P6" s="11" t="str">
        <f t="shared" ref="P6" ca="1" si="1">IFERROR(IF(N6&lt;&gt;"",(IF(AND(N6&lt;NOW(),N6&gt;0),"النقل منتهي","النقل ساري")),""),"")</f>
        <v/>
      </c>
      <c r="Q6" s="12" t="str">
        <f t="shared" ref="Q6" ca="1" si="2">IFERROR(IF(N6&lt;&gt;"",IF(N6&gt;NOW(),"باقي على إنتهاء النقل "&amp;(ROUND((N6-NOW())+1,0))&amp;" يوم","إنتهت النقل من "&amp;(-ROUND((N6-NOW())+1,0))&amp;" يوم"),""),"")</f>
        <v/>
      </c>
    </row>
    <row r="7" spans="4:17" ht="41.25">
      <c r="D7" s="9" t="str">
        <f>+IF(F7="","",SUBTOTAL(3,$F$4:F7))</f>
        <v/>
      </c>
      <c r="E7" s="17"/>
      <c r="F7" s="15"/>
      <c r="G7" s="4"/>
      <c r="H7" s="4"/>
      <c r="I7" s="4"/>
      <c r="J7" s="4"/>
      <c r="K7" s="4"/>
      <c r="L7" s="4"/>
      <c r="M7" s="5"/>
      <c r="N7" s="6"/>
      <c r="O7" s="10">
        <f t="shared" ref="O7:O32" si="3">IFERROR(MONTH(N7-M7),"")</f>
        <v>1</v>
      </c>
      <c r="P7" s="11" t="str">
        <f t="shared" ref="P7:P32" ca="1" si="4">IFERROR(IF(N7&lt;&gt;"",(IF(AND(N7&lt;NOW(),N7&gt;0),"النقل منتهي","النقل ساري")),""),"")</f>
        <v/>
      </c>
      <c r="Q7" s="12" t="str">
        <f t="shared" ref="Q7:Q32" ca="1" si="5">IFERROR(IF(N7&lt;&gt;"",IF(N7&gt;NOW(),"باقي على إنتهاء النقل "&amp;(ROUND((N7-NOW())+1,0))&amp;" يوم","إنتهت النقل من "&amp;(-ROUND((N7-NOW())+1,0))&amp;" يوم"),""),"")</f>
        <v/>
      </c>
    </row>
    <row r="8" spans="4:17" ht="41.25">
      <c r="D8" s="9" t="str">
        <f>+IF(F8="","",SUBTOTAL(3,$F$4:F8))</f>
        <v/>
      </c>
      <c r="E8" s="17"/>
      <c r="F8" s="15"/>
      <c r="G8" s="4"/>
      <c r="H8" s="4"/>
      <c r="I8" s="4"/>
      <c r="J8" s="4"/>
      <c r="K8" s="4"/>
      <c r="L8" s="4"/>
      <c r="M8" s="5"/>
      <c r="N8" s="6"/>
      <c r="O8" s="10">
        <f t="shared" si="3"/>
        <v>1</v>
      </c>
      <c r="P8" s="11" t="str">
        <f t="shared" ca="1" si="4"/>
        <v/>
      </c>
      <c r="Q8" s="12" t="str">
        <f t="shared" ca="1" si="5"/>
        <v/>
      </c>
    </row>
    <row r="9" spans="4:17" ht="41.25">
      <c r="D9" s="9" t="str">
        <f>+IF(F9="","",SUBTOTAL(3,$F$4:F9))</f>
        <v/>
      </c>
      <c r="E9" s="17"/>
      <c r="F9" s="15"/>
      <c r="G9" s="4"/>
      <c r="H9" s="4"/>
      <c r="I9" s="4"/>
      <c r="J9" s="4"/>
      <c r="K9" s="4"/>
      <c r="L9" s="4"/>
      <c r="M9" s="5"/>
      <c r="N9" s="6"/>
      <c r="O9" s="10">
        <f t="shared" si="3"/>
        <v>1</v>
      </c>
      <c r="P9" s="11" t="str">
        <f t="shared" ca="1" si="4"/>
        <v/>
      </c>
      <c r="Q9" s="12" t="str">
        <f t="shared" ca="1" si="5"/>
        <v/>
      </c>
    </row>
    <row r="10" spans="4:17" ht="41.25">
      <c r="D10" s="9" t="str">
        <f>+IF(F10="","",SUBTOTAL(3,$F$4:F10))</f>
        <v/>
      </c>
      <c r="E10" s="17"/>
      <c r="F10" s="15"/>
      <c r="G10" s="4"/>
      <c r="H10" s="4"/>
      <c r="I10" s="4"/>
      <c r="J10" s="4"/>
      <c r="K10" s="4"/>
      <c r="L10" s="4"/>
      <c r="M10" s="5"/>
      <c r="N10" s="6"/>
      <c r="O10" s="10">
        <f t="shared" si="3"/>
        <v>1</v>
      </c>
      <c r="P10" s="11" t="str">
        <f t="shared" ca="1" si="4"/>
        <v/>
      </c>
      <c r="Q10" s="12" t="str">
        <f t="shared" ca="1" si="5"/>
        <v/>
      </c>
    </row>
    <row r="11" spans="4:17" ht="41.25">
      <c r="D11" s="9" t="str">
        <f>+IF(F11="","",SUBTOTAL(3,$F$4:F11))</f>
        <v/>
      </c>
      <c r="E11" s="17"/>
      <c r="F11" s="15"/>
      <c r="G11" s="4"/>
      <c r="H11" s="4"/>
      <c r="I11" s="4"/>
      <c r="J11" s="4"/>
      <c r="K11" s="4"/>
      <c r="L11" s="4"/>
      <c r="M11" s="5"/>
      <c r="N11" s="6"/>
      <c r="O11" s="10">
        <f t="shared" si="3"/>
        <v>1</v>
      </c>
      <c r="P11" s="11" t="str">
        <f t="shared" ca="1" si="4"/>
        <v/>
      </c>
      <c r="Q11" s="12" t="str">
        <f t="shared" ca="1" si="5"/>
        <v/>
      </c>
    </row>
    <row r="12" spans="4:17" ht="41.25">
      <c r="D12" s="9" t="str">
        <f>+IF(F12="","",SUBTOTAL(3,$F$4:F12))</f>
        <v/>
      </c>
      <c r="E12" s="17"/>
      <c r="F12" s="15"/>
      <c r="G12" s="4"/>
      <c r="H12" s="4"/>
      <c r="I12" s="4"/>
      <c r="J12" s="4"/>
      <c r="K12" s="4"/>
      <c r="L12" s="4"/>
      <c r="M12" s="5"/>
      <c r="N12" s="6"/>
      <c r="O12" s="10">
        <f t="shared" si="3"/>
        <v>1</v>
      </c>
      <c r="P12" s="11" t="str">
        <f t="shared" ca="1" si="4"/>
        <v/>
      </c>
      <c r="Q12" s="12" t="str">
        <f t="shared" ca="1" si="5"/>
        <v/>
      </c>
    </row>
    <row r="13" spans="4:17" ht="41.25">
      <c r="D13" s="9" t="str">
        <f>+IF(F13="","",SUBTOTAL(3,$F$4:F13))</f>
        <v/>
      </c>
      <c r="E13" s="17"/>
      <c r="F13" s="15"/>
      <c r="G13" s="4"/>
      <c r="H13" s="4"/>
      <c r="I13" s="4"/>
      <c r="J13" s="4"/>
      <c r="K13" s="4"/>
      <c r="L13" s="4"/>
      <c r="M13" s="5"/>
      <c r="N13" s="6"/>
      <c r="O13" s="10">
        <f t="shared" si="3"/>
        <v>1</v>
      </c>
      <c r="P13" s="11" t="str">
        <f t="shared" ca="1" si="4"/>
        <v/>
      </c>
      <c r="Q13" s="12" t="str">
        <f t="shared" ca="1" si="5"/>
        <v/>
      </c>
    </row>
    <row r="14" spans="4:17" ht="41.25">
      <c r="D14" s="9" t="str">
        <f>+IF(F14="","",SUBTOTAL(3,$F$4:F14))</f>
        <v/>
      </c>
      <c r="E14" s="17"/>
      <c r="F14" s="15"/>
      <c r="G14" s="4"/>
      <c r="H14" s="4"/>
      <c r="I14" s="4"/>
      <c r="J14" s="4"/>
      <c r="K14" s="4"/>
      <c r="L14" s="4"/>
      <c r="M14" s="5"/>
      <c r="N14" s="6"/>
      <c r="O14" s="10">
        <f t="shared" si="3"/>
        <v>1</v>
      </c>
      <c r="P14" s="11" t="str">
        <f t="shared" ca="1" si="4"/>
        <v/>
      </c>
      <c r="Q14" s="12" t="str">
        <f t="shared" ca="1" si="5"/>
        <v/>
      </c>
    </row>
    <row r="15" spans="4:17" ht="41.25">
      <c r="D15" s="9" t="str">
        <f>+IF(F15="","",SUBTOTAL(3,$F$4:F15))</f>
        <v/>
      </c>
      <c r="E15" s="17"/>
      <c r="F15" s="15"/>
      <c r="G15" s="4"/>
      <c r="H15" s="4"/>
      <c r="I15" s="4"/>
      <c r="J15" s="4"/>
      <c r="K15" s="4"/>
      <c r="L15" s="4"/>
      <c r="M15" s="5"/>
      <c r="N15" s="6"/>
      <c r="O15" s="10">
        <f t="shared" si="3"/>
        <v>1</v>
      </c>
      <c r="P15" s="11" t="str">
        <f t="shared" ca="1" si="4"/>
        <v/>
      </c>
      <c r="Q15" s="12" t="str">
        <f t="shared" ca="1" si="5"/>
        <v/>
      </c>
    </row>
    <row r="16" spans="4:17" ht="41.25">
      <c r="D16" s="9" t="str">
        <f>+IF(F16="","",SUBTOTAL(3,$F$4:F16))</f>
        <v/>
      </c>
      <c r="E16" s="17"/>
      <c r="F16" s="15"/>
      <c r="G16" s="4"/>
      <c r="H16" s="4"/>
      <c r="I16" s="4"/>
      <c r="J16" s="4"/>
      <c r="K16" s="4"/>
      <c r="L16" s="4"/>
      <c r="M16" s="5"/>
      <c r="N16" s="6"/>
      <c r="O16" s="10">
        <f t="shared" si="3"/>
        <v>1</v>
      </c>
      <c r="P16" s="11" t="str">
        <f t="shared" ca="1" si="4"/>
        <v/>
      </c>
      <c r="Q16" s="12" t="str">
        <f t="shared" ca="1" si="5"/>
        <v/>
      </c>
    </row>
    <row r="17" spans="4:17" ht="41.25">
      <c r="D17" s="9" t="str">
        <f>+IF(F17="","",SUBTOTAL(3,$F$4:F17))</f>
        <v/>
      </c>
      <c r="E17" s="17"/>
      <c r="F17" s="15"/>
      <c r="G17" s="4"/>
      <c r="H17" s="4"/>
      <c r="I17" s="4"/>
      <c r="J17" s="4"/>
      <c r="K17" s="4"/>
      <c r="L17" s="4"/>
      <c r="M17" s="5"/>
      <c r="N17" s="6"/>
      <c r="O17" s="10">
        <f t="shared" si="3"/>
        <v>1</v>
      </c>
      <c r="P17" s="11" t="str">
        <f t="shared" ca="1" si="4"/>
        <v/>
      </c>
      <c r="Q17" s="12" t="str">
        <f t="shared" ca="1" si="5"/>
        <v/>
      </c>
    </row>
    <row r="18" spans="4:17" ht="41.25">
      <c r="D18" s="9" t="str">
        <f>+IF(F18="","",SUBTOTAL(3,$F$4:F18))</f>
        <v/>
      </c>
      <c r="E18" s="17"/>
      <c r="F18" s="15"/>
      <c r="G18" s="4"/>
      <c r="H18" s="4"/>
      <c r="I18" s="4"/>
      <c r="J18" s="4"/>
      <c r="K18" s="4"/>
      <c r="L18" s="4"/>
      <c r="M18" s="5"/>
      <c r="N18" s="6"/>
      <c r="O18" s="10">
        <f t="shared" si="3"/>
        <v>1</v>
      </c>
      <c r="P18" s="11" t="str">
        <f t="shared" ca="1" si="4"/>
        <v/>
      </c>
      <c r="Q18" s="12" t="str">
        <f t="shared" ca="1" si="5"/>
        <v/>
      </c>
    </row>
    <row r="19" spans="4:17" ht="41.25">
      <c r="D19" s="9" t="str">
        <f>+IF(F19="","",SUBTOTAL(3,$F$4:F19))</f>
        <v/>
      </c>
      <c r="E19" s="17"/>
      <c r="F19" s="15"/>
      <c r="G19" s="4"/>
      <c r="H19" s="4"/>
      <c r="I19" s="4"/>
      <c r="J19" s="4"/>
      <c r="K19" s="4"/>
      <c r="L19" s="4"/>
      <c r="M19" s="5"/>
      <c r="N19" s="6"/>
      <c r="O19" s="10">
        <f t="shared" si="3"/>
        <v>1</v>
      </c>
      <c r="P19" s="11" t="str">
        <f t="shared" ca="1" si="4"/>
        <v/>
      </c>
      <c r="Q19" s="12" t="str">
        <f t="shared" ca="1" si="5"/>
        <v/>
      </c>
    </row>
    <row r="20" spans="4:17" ht="41.25">
      <c r="D20" s="9" t="str">
        <f>+IF(F20="","",SUBTOTAL(3,$F$4:F20))</f>
        <v/>
      </c>
      <c r="E20" s="17"/>
      <c r="F20" s="15"/>
      <c r="G20" s="4"/>
      <c r="H20" s="4"/>
      <c r="I20" s="4"/>
      <c r="J20" s="4"/>
      <c r="K20" s="4"/>
      <c r="L20" s="4"/>
      <c r="M20" s="5"/>
      <c r="N20" s="6"/>
      <c r="O20" s="10">
        <f t="shared" si="3"/>
        <v>1</v>
      </c>
      <c r="P20" s="11" t="str">
        <f t="shared" ca="1" si="4"/>
        <v/>
      </c>
      <c r="Q20" s="12" t="str">
        <f t="shared" ca="1" si="5"/>
        <v/>
      </c>
    </row>
    <row r="21" spans="4:17" ht="41.25">
      <c r="D21" s="9" t="str">
        <f>+IF(F21="","",SUBTOTAL(3,$F$4:F21))</f>
        <v/>
      </c>
      <c r="E21" s="17"/>
      <c r="F21" s="15"/>
      <c r="G21" s="4"/>
      <c r="H21" s="4"/>
      <c r="I21" s="4"/>
      <c r="J21" s="4"/>
      <c r="K21" s="4"/>
      <c r="L21" s="4"/>
      <c r="M21" s="5"/>
      <c r="N21" s="6"/>
      <c r="O21" s="10">
        <f t="shared" si="3"/>
        <v>1</v>
      </c>
      <c r="P21" s="11" t="str">
        <f t="shared" ca="1" si="4"/>
        <v/>
      </c>
      <c r="Q21" s="12" t="str">
        <f t="shared" ca="1" si="5"/>
        <v/>
      </c>
    </row>
    <row r="22" spans="4:17" ht="41.25">
      <c r="D22" s="9" t="str">
        <f>+IF(F22="","",SUBTOTAL(3,$F$4:F22))</f>
        <v/>
      </c>
      <c r="E22" s="17"/>
      <c r="F22" s="15"/>
      <c r="G22" s="4"/>
      <c r="H22" s="4"/>
      <c r="I22" s="4"/>
      <c r="J22" s="4"/>
      <c r="K22" s="4"/>
      <c r="L22" s="4"/>
      <c r="M22" s="5"/>
      <c r="N22" s="6"/>
      <c r="O22" s="10">
        <f t="shared" si="3"/>
        <v>1</v>
      </c>
      <c r="P22" s="11" t="str">
        <f t="shared" ca="1" si="4"/>
        <v/>
      </c>
      <c r="Q22" s="12" t="str">
        <f t="shared" ca="1" si="5"/>
        <v/>
      </c>
    </row>
    <row r="23" spans="4:17" ht="41.25">
      <c r="D23" s="9" t="str">
        <f>+IF(F23="","",SUBTOTAL(3,$F$4:F23))</f>
        <v/>
      </c>
      <c r="E23" s="17"/>
      <c r="F23" s="15"/>
      <c r="G23" s="4"/>
      <c r="H23" s="4"/>
      <c r="I23" s="4"/>
      <c r="J23" s="4"/>
      <c r="K23" s="4"/>
      <c r="L23" s="4"/>
      <c r="M23" s="5"/>
      <c r="N23" s="6"/>
      <c r="O23" s="10">
        <f t="shared" si="3"/>
        <v>1</v>
      </c>
      <c r="P23" s="11" t="str">
        <f t="shared" ca="1" si="4"/>
        <v/>
      </c>
      <c r="Q23" s="12" t="str">
        <f t="shared" ca="1" si="5"/>
        <v/>
      </c>
    </row>
    <row r="24" spans="4:17" ht="41.25">
      <c r="D24" s="9" t="str">
        <f>+IF(F24="","",SUBTOTAL(3,$F$4:F24))</f>
        <v/>
      </c>
      <c r="E24" s="17"/>
      <c r="F24" s="15"/>
      <c r="G24" s="4"/>
      <c r="H24" s="4"/>
      <c r="I24" s="4"/>
      <c r="J24" s="4"/>
      <c r="K24" s="4"/>
      <c r="L24" s="4"/>
      <c r="M24" s="5"/>
      <c r="N24" s="6"/>
      <c r="O24" s="10">
        <f t="shared" si="3"/>
        <v>1</v>
      </c>
      <c r="P24" s="11" t="str">
        <f t="shared" ca="1" si="4"/>
        <v/>
      </c>
      <c r="Q24" s="12" t="str">
        <f t="shared" ca="1" si="5"/>
        <v/>
      </c>
    </row>
    <row r="25" spans="4:17" ht="41.25">
      <c r="D25" s="9" t="str">
        <f>+IF(F25="","",SUBTOTAL(3,$F$4:F25))</f>
        <v/>
      </c>
      <c r="E25" s="17"/>
      <c r="F25" s="15"/>
      <c r="G25" s="4"/>
      <c r="H25" s="4"/>
      <c r="I25" s="4"/>
      <c r="J25" s="4"/>
      <c r="K25" s="4"/>
      <c r="L25" s="4"/>
      <c r="M25" s="5"/>
      <c r="N25" s="6"/>
      <c r="O25" s="10">
        <f t="shared" si="3"/>
        <v>1</v>
      </c>
      <c r="P25" s="11" t="str">
        <f t="shared" ca="1" si="4"/>
        <v/>
      </c>
      <c r="Q25" s="12" t="str">
        <f t="shared" ca="1" si="5"/>
        <v/>
      </c>
    </row>
    <row r="26" spans="4:17" ht="41.25">
      <c r="D26" s="9" t="str">
        <f>+IF(F26="","",SUBTOTAL(3,$F$4:F26))</f>
        <v/>
      </c>
      <c r="E26" s="17"/>
      <c r="F26" s="15"/>
      <c r="G26" s="4"/>
      <c r="H26" s="4"/>
      <c r="I26" s="4"/>
      <c r="J26" s="4"/>
      <c r="K26" s="4"/>
      <c r="L26" s="4"/>
      <c r="M26" s="5"/>
      <c r="N26" s="6"/>
      <c r="O26" s="10">
        <f t="shared" si="3"/>
        <v>1</v>
      </c>
      <c r="P26" s="11" t="str">
        <f t="shared" ca="1" si="4"/>
        <v/>
      </c>
      <c r="Q26" s="12" t="str">
        <f t="shared" ca="1" si="5"/>
        <v/>
      </c>
    </row>
    <row r="27" spans="4:17" ht="41.25">
      <c r="D27" s="9" t="str">
        <f>+IF(F27="","",SUBTOTAL(3,$F$4:F27))</f>
        <v/>
      </c>
      <c r="E27" s="17"/>
      <c r="F27" s="15"/>
      <c r="G27" s="4"/>
      <c r="H27" s="4"/>
      <c r="I27" s="4"/>
      <c r="J27" s="4"/>
      <c r="K27" s="4"/>
      <c r="L27" s="4"/>
      <c r="M27" s="5"/>
      <c r="N27" s="6"/>
      <c r="O27" s="10">
        <f t="shared" si="3"/>
        <v>1</v>
      </c>
      <c r="P27" s="11" t="str">
        <f t="shared" ca="1" si="4"/>
        <v/>
      </c>
      <c r="Q27" s="12" t="str">
        <f t="shared" ca="1" si="5"/>
        <v/>
      </c>
    </row>
    <row r="28" spans="4:17" ht="41.25">
      <c r="D28" s="9" t="str">
        <f>+IF(F28="","",SUBTOTAL(3,$F$4:F28))</f>
        <v/>
      </c>
      <c r="E28" s="17"/>
      <c r="F28" s="15"/>
      <c r="G28" s="4"/>
      <c r="H28" s="4"/>
      <c r="I28" s="4"/>
      <c r="J28" s="4"/>
      <c r="K28" s="4"/>
      <c r="L28" s="4"/>
      <c r="M28" s="5"/>
      <c r="N28" s="6"/>
      <c r="O28" s="10">
        <f t="shared" si="3"/>
        <v>1</v>
      </c>
      <c r="P28" s="11" t="str">
        <f t="shared" ca="1" si="4"/>
        <v/>
      </c>
      <c r="Q28" s="12" t="str">
        <f t="shared" ca="1" si="5"/>
        <v/>
      </c>
    </row>
    <row r="29" spans="4:17" ht="41.25">
      <c r="D29" s="9" t="str">
        <f>+IF(F29="","",SUBTOTAL(3,$F$4:F29))</f>
        <v/>
      </c>
      <c r="E29" s="17"/>
      <c r="F29" s="15"/>
      <c r="G29" s="4"/>
      <c r="H29" s="4"/>
      <c r="I29" s="4"/>
      <c r="J29" s="4"/>
      <c r="K29" s="4"/>
      <c r="L29" s="4"/>
      <c r="M29" s="5"/>
      <c r="N29" s="6"/>
      <c r="O29" s="10">
        <f t="shared" si="3"/>
        <v>1</v>
      </c>
      <c r="P29" s="11" t="str">
        <f t="shared" ca="1" si="4"/>
        <v/>
      </c>
      <c r="Q29" s="12" t="str">
        <f t="shared" ca="1" si="5"/>
        <v/>
      </c>
    </row>
    <row r="30" spans="4:17" ht="41.25">
      <c r="D30" s="9" t="str">
        <f>+IF(F30="","",SUBTOTAL(3,$F$4:F30))</f>
        <v/>
      </c>
      <c r="E30" s="17"/>
      <c r="F30" s="15"/>
      <c r="G30" s="4"/>
      <c r="H30" s="4"/>
      <c r="I30" s="4"/>
      <c r="J30" s="4"/>
      <c r="K30" s="4"/>
      <c r="L30" s="4"/>
      <c r="M30" s="5"/>
      <c r="N30" s="6"/>
      <c r="O30" s="10">
        <f t="shared" si="3"/>
        <v>1</v>
      </c>
      <c r="P30" s="11" t="str">
        <f t="shared" ca="1" si="4"/>
        <v/>
      </c>
      <c r="Q30" s="12" t="str">
        <f t="shared" ca="1" si="5"/>
        <v/>
      </c>
    </row>
    <row r="31" spans="4:17" ht="41.25">
      <c r="D31" s="9" t="str">
        <f>+IF(F31="","",SUBTOTAL(3,$F$4:F31))</f>
        <v/>
      </c>
      <c r="E31" s="17"/>
      <c r="F31" s="15"/>
      <c r="G31" s="4"/>
      <c r="H31" s="4"/>
      <c r="I31" s="4"/>
      <c r="J31" s="4"/>
      <c r="K31" s="4"/>
      <c r="L31" s="4"/>
      <c r="M31" s="5"/>
      <c r="N31" s="6"/>
      <c r="O31" s="10">
        <f t="shared" si="3"/>
        <v>1</v>
      </c>
      <c r="P31" s="11" t="str">
        <f t="shared" ca="1" si="4"/>
        <v/>
      </c>
      <c r="Q31" s="12" t="str">
        <f t="shared" ca="1" si="5"/>
        <v/>
      </c>
    </row>
    <row r="32" spans="4:17" ht="41.25">
      <c r="D32" s="9" t="str">
        <f>+IF(F32="","",SUBTOTAL(3,$F$4:F32))</f>
        <v/>
      </c>
      <c r="E32" s="17"/>
      <c r="F32" s="15"/>
      <c r="G32" s="4"/>
      <c r="H32" s="4"/>
      <c r="I32" s="4"/>
      <c r="J32" s="4"/>
      <c r="K32" s="4"/>
      <c r="L32" s="4"/>
      <c r="M32" s="5"/>
      <c r="N32" s="6"/>
      <c r="O32" s="10">
        <f t="shared" si="3"/>
        <v>1</v>
      </c>
      <c r="P32" s="11" t="str">
        <f t="shared" ca="1" si="4"/>
        <v/>
      </c>
      <c r="Q32" s="12" t="str">
        <f t="shared" ca="1" si="5"/>
        <v/>
      </c>
    </row>
    <row r="33" spans="4:17" ht="41.25">
      <c r="D33" s="9" t="str">
        <f>+IF(F33="","",SUBTOTAL(3,$F$4:F33))</f>
        <v/>
      </c>
      <c r="E33" s="17"/>
      <c r="F33" s="15"/>
      <c r="G33" s="4"/>
      <c r="H33" s="4"/>
      <c r="I33" s="4"/>
      <c r="J33" s="4"/>
      <c r="K33" s="4"/>
      <c r="L33" s="4"/>
      <c r="M33" s="5"/>
      <c r="N33" s="6"/>
      <c r="O33" s="10">
        <f t="shared" ref="O33:O96" si="6">IFERROR(MONTH(N33-M33),"")</f>
        <v>1</v>
      </c>
      <c r="P33" s="11" t="str">
        <f t="shared" ref="P33:P96" ca="1" si="7">IFERROR(IF(N33&lt;&gt;"",(IF(AND(N33&lt;NOW(),N33&gt;0),"النقل منتهي","النقل ساري")),""),"")</f>
        <v/>
      </c>
      <c r="Q33" s="12" t="str">
        <f t="shared" ref="Q33:Q96" ca="1" si="8">IFERROR(IF(N33&lt;&gt;"",IF(N33&gt;NOW(),"باقي على إنتهاء النقل "&amp;(ROUND((N33-NOW())+1,0))&amp;" يوم","إنتهت النقل من "&amp;(-ROUND((N33-NOW())+1,0))&amp;" يوم"),""),"")</f>
        <v/>
      </c>
    </row>
    <row r="34" spans="4:17" ht="41.25">
      <c r="D34" s="9" t="str">
        <f>+IF(F34="","",SUBTOTAL(3,$F$4:F34))</f>
        <v/>
      </c>
      <c r="E34" s="17"/>
      <c r="F34" s="15"/>
      <c r="G34" s="4"/>
      <c r="H34" s="4"/>
      <c r="I34" s="4"/>
      <c r="J34" s="4"/>
      <c r="K34" s="4"/>
      <c r="L34" s="4"/>
      <c r="M34" s="5"/>
      <c r="N34" s="6"/>
      <c r="O34" s="10">
        <f t="shared" si="6"/>
        <v>1</v>
      </c>
      <c r="P34" s="11" t="str">
        <f t="shared" ca="1" si="7"/>
        <v/>
      </c>
      <c r="Q34" s="12" t="str">
        <f t="shared" ca="1" si="8"/>
        <v/>
      </c>
    </row>
    <row r="35" spans="4:17" ht="41.25">
      <c r="D35" s="9" t="str">
        <f>+IF(F35="","",SUBTOTAL(3,$F$4:F35))</f>
        <v/>
      </c>
      <c r="E35" s="17"/>
      <c r="F35" s="15"/>
      <c r="G35" s="4"/>
      <c r="H35" s="4"/>
      <c r="I35" s="4"/>
      <c r="J35" s="4"/>
      <c r="K35" s="4"/>
      <c r="L35" s="4"/>
      <c r="M35" s="5"/>
      <c r="N35" s="6"/>
      <c r="O35" s="10">
        <f t="shared" si="6"/>
        <v>1</v>
      </c>
      <c r="P35" s="11" t="str">
        <f t="shared" ca="1" si="7"/>
        <v/>
      </c>
      <c r="Q35" s="12" t="str">
        <f t="shared" ca="1" si="8"/>
        <v/>
      </c>
    </row>
    <row r="36" spans="4:17" ht="41.25">
      <c r="D36" s="9" t="str">
        <f>+IF(F36="","",SUBTOTAL(3,$F$4:F36))</f>
        <v/>
      </c>
      <c r="E36" s="17"/>
      <c r="F36" s="15"/>
      <c r="G36" s="4"/>
      <c r="H36" s="4"/>
      <c r="I36" s="4"/>
      <c r="J36" s="4"/>
      <c r="K36" s="4"/>
      <c r="L36" s="4"/>
      <c r="M36" s="5"/>
      <c r="N36" s="6"/>
      <c r="O36" s="10">
        <f t="shared" si="6"/>
        <v>1</v>
      </c>
      <c r="P36" s="11" t="str">
        <f t="shared" ca="1" si="7"/>
        <v/>
      </c>
      <c r="Q36" s="12" t="str">
        <f t="shared" ca="1" si="8"/>
        <v/>
      </c>
    </row>
    <row r="37" spans="4:17" ht="41.25">
      <c r="D37" s="9" t="str">
        <f>+IF(F37="","",SUBTOTAL(3,$F$4:F37))</f>
        <v/>
      </c>
      <c r="E37" s="17"/>
      <c r="F37" s="15"/>
      <c r="G37" s="4"/>
      <c r="H37" s="4"/>
      <c r="I37" s="4"/>
      <c r="J37" s="4"/>
      <c r="K37" s="4"/>
      <c r="L37" s="4"/>
      <c r="M37" s="5"/>
      <c r="N37" s="6"/>
      <c r="O37" s="10">
        <f t="shared" si="6"/>
        <v>1</v>
      </c>
      <c r="P37" s="11" t="str">
        <f t="shared" ca="1" si="7"/>
        <v/>
      </c>
      <c r="Q37" s="12" t="str">
        <f t="shared" ca="1" si="8"/>
        <v/>
      </c>
    </row>
    <row r="38" spans="4:17" ht="41.25">
      <c r="D38" s="9" t="str">
        <f>+IF(F38="","",SUBTOTAL(3,$F$4:F38))</f>
        <v/>
      </c>
      <c r="E38" s="17"/>
      <c r="F38" s="15"/>
      <c r="G38" s="4"/>
      <c r="H38" s="4"/>
      <c r="I38" s="4"/>
      <c r="J38" s="4"/>
      <c r="K38" s="4"/>
      <c r="L38" s="4"/>
      <c r="M38" s="5"/>
      <c r="N38" s="6"/>
      <c r="O38" s="10">
        <f t="shared" si="6"/>
        <v>1</v>
      </c>
      <c r="P38" s="11" t="str">
        <f t="shared" ca="1" si="7"/>
        <v/>
      </c>
      <c r="Q38" s="12" t="str">
        <f t="shared" ca="1" si="8"/>
        <v/>
      </c>
    </row>
    <row r="39" spans="4:17" ht="41.25">
      <c r="D39" s="9" t="str">
        <f>+IF(F39="","",SUBTOTAL(3,$F$4:F39))</f>
        <v/>
      </c>
      <c r="E39" s="17"/>
      <c r="F39" s="15"/>
      <c r="G39" s="4"/>
      <c r="H39" s="4"/>
      <c r="I39" s="4"/>
      <c r="J39" s="4"/>
      <c r="K39" s="4"/>
      <c r="L39" s="4"/>
      <c r="M39" s="5"/>
      <c r="N39" s="6"/>
      <c r="O39" s="10">
        <f t="shared" si="6"/>
        <v>1</v>
      </c>
      <c r="P39" s="11" t="str">
        <f t="shared" ca="1" si="7"/>
        <v/>
      </c>
      <c r="Q39" s="12" t="str">
        <f t="shared" ca="1" si="8"/>
        <v/>
      </c>
    </row>
    <row r="40" spans="4:17" ht="41.25">
      <c r="D40" s="9" t="str">
        <f>+IF(F40="","",SUBTOTAL(3,$F$4:F40))</f>
        <v/>
      </c>
      <c r="E40" s="17"/>
      <c r="F40" s="15"/>
      <c r="G40" s="4"/>
      <c r="H40" s="4"/>
      <c r="I40" s="4"/>
      <c r="J40" s="4"/>
      <c r="K40" s="4"/>
      <c r="L40" s="4"/>
      <c r="M40" s="5"/>
      <c r="N40" s="6"/>
      <c r="O40" s="10">
        <f t="shared" si="6"/>
        <v>1</v>
      </c>
      <c r="P40" s="11" t="str">
        <f t="shared" ca="1" si="7"/>
        <v/>
      </c>
      <c r="Q40" s="12" t="str">
        <f t="shared" ca="1" si="8"/>
        <v/>
      </c>
    </row>
    <row r="41" spans="4:17" ht="41.25">
      <c r="D41" s="9" t="str">
        <f>+IF(F41="","",SUBTOTAL(3,$F$4:F41))</f>
        <v/>
      </c>
      <c r="E41" s="17"/>
      <c r="F41" s="15"/>
      <c r="G41" s="4"/>
      <c r="H41" s="4"/>
      <c r="I41" s="4"/>
      <c r="J41" s="4"/>
      <c r="K41" s="4"/>
      <c r="L41" s="4"/>
      <c r="M41" s="5"/>
      <c r="N41" s="6"/>
      <c r="O41" s="10">
        <f t="shared" si="6"/>
        <v>1</v>
      </c>
      <c r="P41" s="11" t="str">
        <f t="shared" ca="1" si="7"/>
        <v/>
      </c>
      <c r="Q41" s="12" t="str">
        <f t="shared" ca="1" si="8"/>
        <v/>
      </c>
    </row>
    <row r="42" spans="4:17" ht="41.25">
      <c r="D42" s="9" t="str">
        <f>+IF(F42="","",SUBTOTAL(3,$F$4:F42))</f>
        <v/>
      </c>
      <c r="E42" s="17"/>
      <c r="F42" s="15"/>
      <c r="G42" s="4"/>
      <c r="H42" s="4"/>
      <c r="I42" s="4"/>
      <c r="J42" s="4"/>
      <c r="K42" s="4"/>
      <c r="L42" s="4"/>
      <c r="M42" s="5"/>
      <c r="N42" s="6"/>
      <c r="O42" s="10">
        <f t="shared" si="6"/>
        <v>1</v>
      </c>
      <c r="P42" s="11" t="str">
        <f t="shared" ca="1" si="7"/>
        <v/>
      </c>
      <c r="Q42" s="12" t="str">
        <f t="shared" ca="1" si="8"/>
        <v/>
      </c>
    </row>
    <row r="43" spans="4:17" ht="41.25">
      <c r="D43" s="9" t="str">
        <f>+IF(F43="","",SUBTOTAL(3,$F$4:F43))</f>
        <v/>
      </c>
      <c r="E43" s="17"/>
      <c r="F43" s="15"/>
      <c r="G43" s="4"/>
      <c r="H43" s="4"/>
      <c r="I43" s="4"/>
      <c r="J43" s="4"/>
      <c r="K43" s="4"/>
      <c r="L43" s="4"/>
      <c r="M43" s="5"/>
      <c r="N43" s="6"/>
      <c r="O43" s="10">
        <f t="shared" si="6"/>
        <v>1</v>
      </c>
      <c r="P43" s="11" t="str">
        <f t="shared" ca="1" si="7"/>
        <v/>
      </c>
      <c r="Q43" s="12" t="str">
        <f t="shared" ca="1" si="8"/>
        <v/>
      </c>
    </row>
    <row r="44" spans="4:17" ht="41.25">
      <c r="D44" s="9" t="str">
        <f>+IF(F44="","",SUBTOTAL(3,$F$4:F44))</f>
        <v/>
      </c>
      <c r="E44" s="17"/>
      <c r="F44" s="15"/>
      <c r="G44" s="4"/>
      <c r="H44" s="4"/>
      <c r="I44" s="4"/>
      <c r="J44" s="4"/>
      <c r="K44" s="4"/>
      <c r="L44" s="4"/>
      <c r="M44" s="5"/>
      <c r="N44" s="6"/>
      <c r="O44" s="10">
        <f t="shared" si="6"/>
        <v>1</v>
      </c>
      <c r="P44" s="11" t="str">
        <f t="shared" ca="1" si="7"/>
        <v/>
      </c>
      <c r="Q44" s="12" t="str">
        <f t="shared" ca="1" si="8"/>
        <v/>
      </c>
    </row>
    <row r="45" spans="4:17" ht="41.25">
      <c r="D45" s="9" t="str">
        <f>+IF(F45="","",SUBTOTAL(3,$F$4:F45))</f>
        <v/>
      </c>
      <c r="E45" s="17"/>
      <c r="F45" s="15"/>
      <c r="G45" s="4"/>
      <c r="H45" s="4"/>
      <c r="I45" s="4"/>
      <c r="J45" s="4"/>
      <c r="K45" s="4"/>
      <c r="L45" s="4"/>
      <c r="M45" s="5"/>
      <c r="N45" s="6"/>
      <c r="O45" s="10">
        <f t="shared" si="6"/>
        <v>1</v>
      </c>
      <c r="P45" s="11" t="str">
        <f t="shared" ca="1" si="7"/>
        <v/>
      </c>
      <c r="Q45" s="12" t="str">
        <f t="shared" ca="1" si="8"/>
        <v/>
      </c>
    </row>
    <row r="46" spans="4:17" ht="41.25">
      <c r="D46" s="9" t="str">
        <f>+IF(F46="","",SUBTOTAL(3,$F$4:F46))</f>
        <v/>
      </c>
      <c r="E46" s="17"/>
      <c r="F46" s="15"/>
      <c r="G46" s="4"/>
      <c r="H46" s="4"/>
      <c r="I46" s="4"/>
      <c r="J46" s="4"/>
      <c r="K46" s="4"/>
      <c r="L46" s="4"/>
      <c r="M46" s="5"/>
      <c r="N46" s="6"/>
      <c r="O46" s="10">
        <f t="shared" si="6"/>
        <v>1</v>
      </c>
      <c r="P46" s="11" t="str">
        <f t="shared" ca="1" si="7"/>
        <v/>
      </c>
      <c r="Q46" s="12" t="str">
        <f t="shared" ca="1" si="8"/>
        <v/>
      </c>
    </row>
    <row r="47" spans="4:17" ht="41.25">
      <c r="D47" s="9" t="str">
        <f>+IF(F47="","",SUBTOTAL(3,$F$4:F47))</f>
        <v/>
      </c>
      <c r="E47" s="17"/>
      <c r="F47" s="15"/>
      <c r="G47" s="4"/>
      <c r="H47" s="4"/>
      <c r="I47" s="4"/>
      <c r="J47" s="4"/>
      <c r="K47" s="4"/>
      <c r="L47" s="4"/>
      <c r="M47" s="5"/>
      <c r="N47" s="6"/>
      <c r="O47" s="10">
        <f t="shared" si="6"/>
        <v>1</v>
      </c>
      <c r="P47" s="11" t="str">
        <f t="shared" ca="1" si="7"/>
        <v/>
      </c>
      <c r="Q47" s="12" t="str">
        <f t="shared" ca="1" si="8"/>
        <v/>
      </c>
    </row>
    <row r="48" spans="4:17" ht="41.25">
      <c r="D48" s="9" t="str">
        <f>+IF(F48="","",SUBTOTAL(3,$F$4:F48))</f>
        <v/>
      </c>
      <c r="E48" s="17"/>
      <c r="F48" s="15"/>
      <c r="G48" s="4"/>
      <c r="H48" s="4"/>
      <c r="I48" s="4"/>
      <c r="J48" s="4"/>
      <c r="K48" s="4"/>
      <c r="L48" s="4"/>
      <c r="M48" s="5"/>
      <c r="N48" s="6"/>
      <c r="O48" s="10">
        <f t="shared" si="6"/>
        <v>1</v>
      </c>
      <c r="P48" s="11" t="str">
        <f t="shared" ca="1" si="7"/>
        <v/>
      </c>
      <c r="Q48" s="12" t="str">
        <f t="shared" ca="1" si="8"/>
        <v/>
      </c>
    </row>
    <row r="49" spans="4:17" ht="41.25">
      <c r="D49" s="9" t="str">
        <f>+IF(F49="","",SUBTOTAL(3,$F$4:F49))</f>
        <v/>
      </c>
      <c r="E49" s="17"/>
      <c r="F49" s="15"/>
      <c r="G49" s="4"/>
      <c r="H49" s="4"/>
      <c r="I49" s="4"/>
      <c r="J49" s="4"/>
      <c r="K49" s="4"/>
      <c r="L49" s="4"/>
      <c r="M49" s="5"/>
      <c r="N49" s="6"/>
      <c r="O49" s="10">
        <f t="shared" si="6"/>
        <v>1</v>
      </c>
      <c r="P49" s="11" t="str">
        <f t="shared" ca="1" si="7"/>
        <v/>
      </c>
      <c r="Q49" s="12" t="str">
        <f t="shared" ca="1" si="8"/>
        <v/>
      </c>
    </row>
    <row r="50" spans="4:17" ht="41.25">
      <c r="D50" s="9" t="str">
        <f>+IF(F50="","",SUBTOTAL(3,$F$4:F50))</f>
        <v/>
      </c>
      <c r="E50" s="17"/>
      <c r="F50" s="15"/>
      <c r="G50" s="4"/>
      <c r="H50" s="4"/>
      <c r="I50" s="4"/>
      <c r="J50" s="4"/>
      <c r="K50" s="4"/>
      <c r="L50" s="4"/>
      <c r="M50" s="5"/>
      <c r="N50" s="6"/>
      <c r="O50" s="10">
        <f t="shared" si="6"/>
        <v>1</v>
      </c>
      <c r="P50" s="11" t="str">
        <f t="shared" ca="1" si="7"/>
        <v/>
      </c>
      <c r="Q50" s="12" t="str">
        <f t="shared" ca="1" si="8"/>
        <v/>
      </c>
    </row>
    <row r="51" spans="4:17" ht="41.25">
      <c r="D51" s="9" t="str">
        <f>+IF(F51="","",SUBTOTAL(3,$F$4:F51))</f>
        <v/>
      </c>
      <c r="E51" s="17"/>
      <c r="F51" s="15"/>
      <c r="G51" s="4"/>
      <c r="H51" s="4"/>
      <c r="I51" s="4"/>
      <c r="J51" s="4"/>
      <c r="K51" s="4"/>
      <c r="L51" s="4"/>
      <c r="M51" s="5"/>
      <c r="N51" s="6"/>
      <c r="O51" s="10">
        <f t="shared" si="6"/>
        <v>1</v>
      </c>
      <c r="P51" s="11" t="str">
        <f t="shared" ca="1" si="7"/>
        <v/>
      </c>
      <c r="Q51" s="12" t="str">
        <f t="shared" ca="1" si="8"/>
        <v/>
      </c>
    </row>
    <row r="52" spans="4:17" ht="41.25">
      <c r="D52" s="9" t="str">
        <f>+IF(F52="","",SUBTOTAL(3,$F$4:F52))</f>
        <v/>
      </c>
      <c r="E52" s="17"/>
      <c r="F52" s="15"/>
      <c r="G52" s="4"/>
      <c r="H52" s="4"/>
      <c r="I52" s="4"/>
      <c r="J52" s="4"/>
      <c r="K52" s="4"/>
      <c r="L52" s="4"/>
      <c r="M52" s="5"/>
      <c r="N52" s="6"/>
      <c r="O52" s="10">
        <f t="shared" si="6"/>
        <v>1</v>
      </c>
      <c r="P52" s="11" t="str">
        <f t="shared" ca="1" si="7"/>
        <v/>
      </c>
      <c r="Q52" s="12" t="str">
        <f t="shared" ca="1" si="8"/>
        <v/>
      </c>
    </row>
    <row r="53" spans="4:17" ht="41.25">
      <c r="D53" s="9" t="str">
        <f>+IF(F53="","",SUBTOTAL(3,$F$4:F53))</f>
        <v/>
      </c>
      <c r="E53" s="17"/>
      <c r="F53" s="15"/>
      <c r="G53" s="4"/>
      <c r="H53" s="4"/>
      <c r="I53" s="4"/>
      <c r="J53" s="4"/>
      <c r="K53" s="4"/>
      <c r="L53" s="4"/>
      <c r="M53" s="5"/>
      <c r="N53" s="6"/>
      <c r="O53" s="10">
        <f t="shared" si="6"/>
        <v>1</v>
      </c>
      <c r="P53" s="11" t="str">
        <f t="shared" ca="1" si="7"/>
        <v/>
      </c>
      <c r="Q53" s="12" t="str">
        <f t="shared" ca="1" si="8"/>
        <v/>
      </c>
    </row>
    <row r="54" spans="4:17" ht="41.25">
      <c r="D54" s="9" t="str">
        <f>+IF(F54="","",SUBTOTAL(3,$F$4:F54))</f>
        <v/>
      </c>
      <c r="E54" s="17"/>
      <c r="F54" s="15"/>
      <c r="G54" s="4"/>
      <c r="H54" s="4"/>
      <c r="I54" s="4"/>
      <c r="J54" s="4"/>
      <c r="K54" s="4"/>
      <c r="L54" s="4"/>
      <c r="M54" s="5"/>
      <c r="N54" s="6"/>
      <c r="O54" s="10">
        <f t="shared" si="6"/>
        <v>1</v>
      </c>
      <c r="P54" s="11" t="str">
        <f t="shared" ca="1" si="7"/>
        <v/>
      </c>
      <c r="Q54" s="12" t="str">
        <f t="shared" ca="1" si="8"/>
        <v/>
      </c>
    </row>
    <row r="55" spans="4:17" ht="41.25">
      <c r="D55" s="9" t="str">
        <f>+IF(F55="","",SUBTOTAL(3,$F$4:F55))</f>
        <v/>
      </c>
      <c r="E55" s="17"/>
      <c r="F55" s="15"/>
      <c r="G55" s="4"/>
      <c r="H55" s="4"/>
      <c r="I55" s="4"/>
      <c r="J55" s="4"/>
      <c r="K55" s="4"/>
      <c r="L55" s="4"/>
      <c r="M55" s="5"/>
      <c r="N55" s="6"/>
      <c r="O55" s="10">
        <f t="shared" si="6"/>
        <v>1</v>
      </c>
      <c r="P55" s="11" t="str">
        <f t="shared" ca="1" si="7"/>
        <v/>
      </c>
      <c r="Q55" s="12" t="str">
        <f t="shared" ca="1" si="8"/>
        <v/>
      </c>
    </row>
    <row r="56" spans="4:17" ht="41.25">
      <c r="D56" s="9" t="str">
        <f>+IF(F56="","",SUBTOTAL(3,$F$4:F56))</f>
        <v/>
      </c>
      <c r="E56" s="17"/>
      <c r="F56" s="15"/>
      <c r="G56" s="4"/>
      <c r="H56" s="4"/>
      <c r="I56" s="4"/>
      <c r="J56" s="4"/>
      <c r="K56" s="4"/>
      <c r="L56" s="4"/>
      <c r="M56" s="5"/>
      <c r="N56" s="6"/>
      <c r="O56" s="10">
        <f t="shared" si="6"/>
        <v>1</v>
      </c>
      <c r="P56" s="11" t="str">
        <f t="shared" ca="1" si="7"/>
        <v/>
      </c>
      <c r="Q56" s="12" t="str">
        <f t="shared" ca="1" si="8"/>
        <v/>
      </c>
    </row>
    <row r="57" spans="4:17" ht="41.25">
      <c r="D57" s="9" t="str">
        <f>+IF(F57="","",SUBTOTAL(3,$F$4:F57))</f>
        <v/>
      </c>
      <c r="E57" s="17"/>
      <c r="F57" s="15"/>
      <c r="G57" s="4"/>
      <c r="H57" s="4"/>
      <c r="I57" s="4"/>
      <c r="J57" s="4"/>
      <c r="K57" s="4"/>
      <c r="L57" s="4"/>
      <c r="M57" s="5"/>
      <c r="N57" s="6"/>
      <c r="O57" s="10">
        <f t="shared" si="6"/>
        <v>1</v>
      </c>
      <c r="P57" s="11" t="str">
        <f t="shared" ca="1" si="7"/>
        <v/>
      </c>
      <c r="Q57" s="12" t="str">
        <f t="shared" ca="1" si="8"/>
        <v/>
      </c>
    </row>
    <row r="58" spans="4:17" ht="41.25">
      <c r="D58" s="9" t="str">
        <f>+IF(F58="","",SUBTOTAL(3,$F$4:F58))</f>
        <v/>
      </c>
      <c r="E58" s="17"/>
      <c r="F58" s="15"/>
      <c r="G58" s="4"/>
      <c r="H58" s="4"/>
      <c r="I58" s="4"/>
      <c r="J58" s="4"/>
      <c r="K58" s="4"/>
      <c r="L58" s="4"/>
      <c r="M58" s="5"/>
      <c r="N58" s="6"/>
      <c r="O58" s="10">
        <f t="shared" si="6"/>
        <v>1</v>
      </c>
      <c r="P58" s="11" t="str">
        <f t="shared" ca="1" si="7"/>
        <v/>
      </c>
      <c r="Q58" s="12" t="str">
        <f t="shared" ca="1" si="8"/>
        <v/>
      </c>
    </row>
    <row r="59" spans="4:17" ht="41.25">
      <c r="D59" s="9" t="str">
        <f>+IF(F59="","",SUBTOTAL(3,$F$4:F59))</f>
        <v/>
      </c>
      <c r="E59" s="17"/>
      <c r="F59" s="15"/>
      <c r="G59" s="4"/>
      <c r="H59" s="4"/>
      <c r="I59" s="4"/>
      <c r="J59" s="4"/>
      <c r="K59" s="4"/>
      <c r="L59" s="4"/>
      <c r="M59" s="5"/>
      <c r="N59" s="6"/>
      <c r="O59" s="10">
        <f t="shared" si="6"/>
        <v>1</v>
      </c>
      <c r="P59" s="11" t="str">
        <f t="shared" ca="1" si="7"/>
        <v/>
      </c>
      <c r="Q59" s="12" t="str">
        <f t="shared" ca="1" si="8"/>
        <v/>
      </c>
    </row>
    <row r="60" spans="4:17" ht="41.25">
      <c r="D60" s="9" t="str">
        <f>+IF(F60="","",SUBTOTAL(3,$F$4:F60))</f>
        <v/>
      </c>
      <c r="E60" s="17"/>
      <c r="F60" s="15"/>
      <c r="G60" s="4"/>
      <c r="H60" s="4"/>
      <c r="I60" s="4"/>
      <c r="J60" s="4"/>
      <c r="K60" s="4"/>
      <c r="L60" s="4"/>
      <c r="M60" s="5"/>
      <c r="N60" s="6"/>
      <c r="O60" s="10">
        <f t="shared" si="6"/>
        <v>1</v>
      </c>
      <c r="P60" s="11" t="str">
        <f t="shared" ca="1" si="7"/>
        <v/>
      </c>
      <c r="Q60" s="12" t="str">
        <f t="shared" ca="1" si="8"/>
        <v/>
      </c>
    </row>
    <row r="61" spans="4:17" ht="41.25">
      <c r="D61" s="9" t="str">
        <f>+IF(F61="","",SUBTOTAL(3,$F$4:F61))</f>
        <v/>
      </c>
      <c r="E61" s="17"/>
      <c r="F61" s="15"/>
      <c r="G61" s="4"/>
      <c r="H61" s="4"/>
      <c r="I61" s="4"/>
      <c r="J61" s="4"/>
      <c r="K61" s="4"/>
      <c r="L61" s="4"/>
      <c r="M61" s="5"/>
      <c r="N61" s="6"/>
      <c r="O61" s="10">
        <f t="shared" si="6"/>
        <v>1</v>
      </c>
      <c r="P61" s="11" t="str">
        <f t="shared" ca="1" si="7"/>
        <v/>
      </c>
      <c r="Q61" s="12" t="str">
        <f t="shared" ca="1" si="8"/>
        <v/>
      </c>
    </row>
    <row r="62" spans="4:17" ht="41.25">
      <c r="D62" s="9" t="str">
        <f>+IF(F62="","",SUBTOTAL(3,$F$4:F62))</f>
        <v/>
      </c>
      <c r="E62" s="17"/>
      <c r="F62" s="15"/>
      <c r="G62" s="4"/>
      <c r="H62" s="4"/>
      <c r="I62" s="4"/>
      <c r="J62" s="4"/>
      <c r="K62" s="4"/>
      <c r="L62" s="4"/>
      <c r="M62" s="5"/>
      <c r="N62" s="6"/>
      <c r="O62" s="10">
        <f t="shared" si="6"/>
        <v>1</v>
      </c>
      <c r="P62" s="11" t="str">
        <f t="shared" ca="1" si="7"/>
        <v/>
      </c>
      <c r="Q62" s="12" t="str">
        <f t="shared" ca="1" si="8"/>
        <v/>
      </c>
    </row>
    <row r="63" spans="4:17" ht="41.25">
      <c r="D63" s="9" t="str">
        <f>+IF(F63="","",SUBTOTAL(3,$F$4:F63))</f>
        <v/>
      </c>
      <c r="E63" s="17"/>
      <c r="F63" s="15"/>
      <c r="G63" s="4"/>
      <c r="H63" s="4"/>
      <c r="I63" s="4"/>
      <c r="J63" s="4"/>
      <c r="K63" s="4"/>
      <c r="L63" s="4"/>
      <c r="M63" s="5"/>
      <c r="N63" s="6"/>
      <c r="O63" s="10">
        <f t="shared" si="6"/>
        <v>1</v>
      </c>
      <c r="P63" s="11" t="str">
        <f t="shared" ca="1" si="7"/>
        <v/>
      </c>
      <c r="Q63" s="12" t="str">
        <f t="shared" ca="1" si="8"/>
        <v/>
      </c>
    </row>
    <row r="64" spans="4:17" ht="41.25">
      <c r="D64" s="9" t="str">
        <f>+IF(F64="","",SUBTOTAL(3,$F$4:F64))</f>
        <v/>
      </c>
      <c r="E64" s="17"/>
      <c r="F64" s="15"/>
      <c r="G64" s="4"/>
      <c r="H64" s="4"/>
      <c r="I64" s="4"/>
      <c r="J64" s="4"/>
      <c r="K64" s="4"/>
      <c r="L64" s="4"/>
      <c r="M64" s="5"/>
      <c r="N64" s="6"/>
      <c r="O64" s="10">
        <f t="shared" si="6"/>
        <v>1</v>
      </c>
      <c r="P64" s="11" t="str">
        <f t="shared" ca="1" si="7"/>
        <v/>
      </c>
      <c r="Q64" s="12" t="str">
        <f t="shared" ca="1" si="8"/>
        <v/>
      </c>
    </row>
    <row r="65" spans="4:17" ht="41.25">
      <c r="D65" s="9" t="str">
        <f>+IF(F65="","",SUBTOTAL(3,$F$4:F65))</f>
        <v/>
      </c>
      <c r="E65" s="17"/>
      <c r="F65" s="15"/>
      <c r="G65" s="4"/>
      <c r="H65" s="4"/>
      <c r="I65" s="4"/>
      <c r="J65" s="4"/>
      <c r="K65" s="4"/>
      <c r="L65" s="4"/>
      <c r="M65" s="5"/>
      <c r="N65" s="6"/>
      <c r="O65" s="10">
        <f t="shared" si="6"/>
        <v>1</v>
      </c>
      <c r="P65" s="11" t="str">
        <f t="shared" ca="1" si="7"/>
        <v/>
      </c>
      <c r="Q65" s="12" t="str">
        <f t="shared" ca="1" si="8"/>
        <v/>
      </c>
    </row>
    <row r="66" spans="4:17" ht="41.25">
      <c r="D66" s="9" t="str">
        <f>+IF(F66="","",SUBTOTAL(3,$F$4:F66))</f>
        <v/>
      </c>
      <c r="E66" s="17"/>
      <c r="F66" s="15"/>
      <c r="G66" s="4"/>
      <c r="H66" s="4"/>
      <c r="I66" s="4"/>
      <c r="J66" s="4"/>
      <c r="K66" s="4"/>
      <c r="L66" s="4"/>
      <c r="M66" s="5"/>
      <c r="N66" s="6"/>
      <c r="O66" s="10">
        <f t="shared" si="6"/>
        <v>1</v>
      </c>
      <c r="P66" s="11" t="str">
        <f t="shared" ca="1" si="7"/>
        <v/>
      </c>
      <c r="Q66" s="12" t="str">
        <f t="shared" ca="1" si="8"/>
        <v/>
      </c>
    </row>
    <row r="67" spans="4:17" ht="41.25">
      <c r="D67" s="9" t="str">
        <f>+IF(F67="","",SUBTOTAL(3,$F$4:F67))</f>
        <v/>
      </c>
      <c r="E67" s="17"/>
      <c r="F67" s="15"/>
      <c r="G67" s="4"/>
      <c r="H67" s="4"/>
      <c r="I67" s="4"/>
      <c r="J67" s="4"/>
      <c r="K67" s="4"/>
      <c r="L67" s="4"/>
      <c r="M67" s="5"/>
      <c r="N67" s="6"/>
      <c r="O67" s="10">
        <f t="shared" si="6"/>
        <v>1</v>
      </c>
      <c r="P67" s="11" t="str">
        <f t="shared" ca="1" si="7"/>
        <v/>
      </c>
      <c r="Q67" s="12" t="str">
        <f t="shared" ca="1" si="8"/>
        <v/>
      </c>
    </row>
    <row r="68" spans="4:17" ht="41.25">
      <c r="D68" s="9" t="str">
        <f>+IF(F68="","",SUBTOTAL(3,$F$4:F68))</f>
        <v/>
      </c>
      <c r="E68" s="17"/>
      <c r="F68" s="15"/>
      <c r="G68" s="4"/>
      <c r="H68" s="4"/>
      <c r="I68" s="4"/>
      <c r="J68" s="4"/>
      <c r="K68" s="4"/>
      <c r="L68" s="4"/>
      <c r="M68" s="5"/>
      <c r="N68" s="6"/>
      <c r="O68" s="10">
        <f t="shared" si="6"/>
        <v>1</v>
      </c>
      <c r="P68" s="11" t="str">
        <f t="shared" ca="1" si="7"/>
        <v/>
      </c>
      <c r="Q68" s="12" t="str">
        <f t="shared" ca="1" si="8"/>
        <v/>
      </c>
    </row>
    <row r="69" spans="4:17" ht="41.25">
      <c r="D69" s="9" t="str">
        <f>+IF(F69="","",SUBTOTAL(3,$F$4:F69))</f>
        <v/>
      </c>
      <c r="E69" s="17"/>
      <c r="F69" s="15"/>
      <c r="G69" s="4"/>
      <c r="H69" s="4"/>
      <c r="I69" s="4"/>
      <c r="J69" s="4"/>
      <c r="K69" s="4"/>
      <c r="L69" s="4"/>
      <c r="M69" s="5"/>
      <c r="N69" s="6"/>
      <c r="O69" s="10">
        <f t="shared" si="6"/>
        <v>1</v>
      </c>
      <c r="P69" s="11" t="str">
        <f t="shared" ca="1" si="7"/>
        <v/>
      </c>
      <c r="Q69" s="12" t="str">
        <f t="shared" ca="1" si="8"/>
        <v/>
      </c>
    </row>
    <row r="70" spans="4:17" ht="41.25">
      <c r="D70" s="9" t="str">
        <f>+IF(F70="","",SUBTOTAL(3,$F$4:F70))</f>
        <v/>
      </c>
      <c r="E70" s="17"/>
      <c r="F70" s="15"/>
      <c r="G70" s="4"/>
      <c r="H70" s="4"/>
      <c r="I70" s="4"/>
      <c r="J70" s="4"/>
      <c r="K70" s="4"/>
      <c r="L70" s="4"/>
      <c r="M70" s="5"/>
      <c r="N70" s="6"/>
      <c r="O70" s="10">
        <f t="shared" si="6"/>
        <v>1</v>
      </c>
      <c r="P70" s="11" t="str">
        <f t="shared" ca="1" si="7"/>
        <v/>
      </c>
      <c r="Q70" s="12" t="str">
        <f t="shared" ca="1" si="8"/>
        <v/>
      </c>
    </row>
    <row r="71" spans="4:17" ht="41.25">
      <c r="D71" s="9" t="str">
        <f>+IF(F71="","",SUBTOTAL(3,$F$4:F71))</f>
        <v/>
      </c>
      <c r="E71" s="17"/>
      <c r="F71" s="15"/>
      <c r="G71" s="4"/>
      <c r="H71" s="4"/>
      <c r="I71" s="4"/>
      <c r="J71" s="4"/>
      <c r="K71" s="4"/>
      <c r="L71" s="4"/>
      <c r="M71" s="5"/>
      <c r="N71" s="6"/>
      <c r="O71" s="10">
        <f t="shared" si="6"/>
        <v>1</v>
      </c>
      <c r="P71" s="11" t="str">
        <f t="shared" ca="1" si="7"/>
        <v/>
      </c>
      <c r="Q71" s="12" t="str">
        <f t="shared" ca="1" si="8"/>
        <v/>
      </c>
    </row>
    <row r="72" spans="4:17" ht="41.25">
      <c r="D72" s="9" t="str">
        <f>+IF(F72="","",SUBTOTAL(3,$F$4:F72))</f>
        <v/>
      </c>
      <c r="E72" s="17"/>
      <c r="F72" s="15"/>
      <c r="G72" s="4"/>
      <c r="H72" s="4"/>
      <c r="I72" s="4"/>
      <c r="J72" s="4"/>
      <c r="K72" s="4"/>
      <c r="L72" s="4"/>
      <c r="M72" s="5"/>
      <c r="N72" s="6"/>
      <c r="O72" s="10">
        <f t="shared" si="6"/>
        <v>1</v>
      </c>
      <c r="P72" s="11" t="str">
        <f t="shared" ca="1" si="7"/>
        <v/>
      </c>
      <c r="Q72" s="12" t="str">
        <f t="shared" ca="1" si="8"/>
        <v/>
      </c>
    </row>
    <row r="73" spans="4:17" ht="41.25">
      <c r="D73" s="9" t="str">
        <f>+IF(F73="","",SUBTOTAL(3,$F$4:F73))</f>
        <v/>
      </c>
      <c r="E73" s="17"/>
      <c r="F73" s="15"/>
      <c r="G73" s="4"/>
      <c r="H73" s="4"/>
      <c r="I73" s="4"/>
      <c r="J73" s="4"/>
      <c r="K73" s="4"/>
      <c r="L73" s="4"/>
      <c r="M73" s="5"/>
      <c r="N73" s="6"/>
      <c r="O73" s="10">
        <f t="shared" si="6"/>
        <v>1</v>
      </c>
      <c r="P73" s="11" t="str">
        <f t="shared" ca="1" si="7"/>
        <v/>
      </c>
      <c r="Q73" s="12" t="str">
        <f t="shared" ca="1" si="8"/>
        <v/>
      </c>
    </row>
    <row r="74" spans="4:17" ht="41.25">
      <c r="D74" s="9" t="str">
        <f>+IF(F74="","",SUBTOTAL(3,$F$4:F74))</f>
        <v/>
      </c>
      <c r="E74" s="17"/>
      <c r="F74" s="15"/>
      <c r="G74" s="4"/>
      <c r="H74" s="4"/>
      <c r="I74" s="4"/>
      <c r="J74" s="4"/>
      <c r="K74" s="4"/>
      <c r="L74" s="4"/>
      <c r="M74" s="5"/>
      <c r="N74" s="6"/>
      <c r="O74" s="10">
        <f t="shared" si="6"/>
        <v>1</v>
      </c>
      <c r="P74" s="11" t="str">
        <f t="shared" ca="1" si="7"/>
        <v/>
      </c>
      <c r="Q74" s="12" t="str">
        <f t="shared" ca="1" si="8"/>
        <v/>
      </c>
    </row>
    <row r="75" spans="4:17" ht="41.25">
      <c r="D75" s="9" t="str">
        <f>+IF(F75="","",SUBTOTAL(3,$F$4:F75))</f>
        <v/>
      </c>
      <c r="E75" s="17"/>
      <c r="F75" s="15"/>
      <c r="G75" s="4"/>
      <c r="H75" s="4"/>
      <c r="I75" s="4"/>
      <c r="J75" s="4"/>
      <c r="K75" s="4"/>
      <c r="L75" s="4"/>
      <c r="M75" s="5"/>
      <c r="N75" s="6"/>
      <c r="O75" s="10">
        <f t="shared" si="6"/>
        <v>1</v>
      </c>
      <c r="P75" s="11" t="str">
        <f t="shared" ca="1" si="7"/>
        <v/>
      </c>
      <c r="Q75" s="12" t="str">
        <f t="shared" ca="1" si="8"/>
        <v/>
      </c>
    </row>
    <row r="76" spans="4:17" ht="41.25">
      <c r="D76" s="9" t="str">
        <f>+IF(F76="","",SUBTOTAL(3,$F$4:F76))</f>
        <v/>
      </c>
      <c r="E76" s="17"/>
      <c r="F76" s="15"/>
      <c r="G76" s="4"/>
      <c r="H76" s="4"/>
      <c r="I76" s="4"/>
      <c r="J76" s="4"/>
      <c r="K76" s="4"/>
      <c r="L76" s="4"/>
      <c r="M76" s="5"/>
      <c r="N76" s="6"/>
      <c r="O76" s="10">
        <f t="shared" si="6"/>
        <v>1</v>
      </c>
      <c r="P76" s="11" t="str">
        <f t="shared" ca="1" si="7"/>
        <v/>
      </c>
      <c r="Q76" s="12" t="str">
        <f t="shared" ca="1" si="8"/>
        <v/>
      </c>
    </row>
    <row r="77" spans="4:17" ht="41.25">
      <c r="D77" s="9" t="str">
        <f>+IF(F77="","",SUBTOTAL(3,$F$4:F77))</f>
        <v/>
      </c>
      <c r="E77" s="17"/>
      <c r="F77" s="15"/>
      <c r="G77" s="4"/>
      <c r="H77" s="4"/>
      <c r="I77" s="4"/>
      <c r="J77" s="4"/>
      <c r="K77" s="4"/>
      <c r="L77" s="4"/>
      <c r="M77" s="5"/>
      <c r="N77" s="6"/>
      <c r="O77" s="10">
        <f t="shared" si="6"/>
        <v>1</v>
      </c>
      <c r="P77" s="11" t="str">
        <f t="shared" ca="1" si="7"/>
        <v/>
      </c>
      <c r="Q77" s="12" t="str">
        <f t="shared" ca="1" si="8"/>
        <v/>
      </c>
    </row>
    <row r="78" spans="4:17" ht="41.25">
      <c r="D78" s="9" t="str">
        <f>+IF(F78="","",SUBTOTAL(3,$F$4:F78))</f>
        <v/>
      </c>
      <c r="E78" s="17"/>
      <c r="F78" s="15"/>
      <c r="G78" s="4"/>
      <c r="H78" s="4"/>
      <c r="I78" s="4"/>
      <c r="J78" s="4"/>
      <c r="K78" s="4"/>
      <c r="L78" s="4"/>
      <c r="M78" s="5"/>
      <c r="N78" s="6"/>
      <c r="O78" s="10">
        <f t="shared" si="6"/>
        <v>1</v>
      </c>
      <c r="P78" s="11" t="str">
        <f t="shared" ca="1" si="7"/>
        <v/>
      </c>
      <c r="Q78" s="12" t="str">
        <f t="shared" ca="1" si="8"/>
        <v/>
      </c>
    </row>
    <row r="79" spans="4:17" ht="41.25">
      <c r="D79" s="9" t="str">
        <f>+IF(F79="","",SUBTOTAL(3,$F$4:F79))</f>
        <v/>
      </c>
      <c r="E79" s="17"/>
      <c r="F79" s="15"/>
      <c r="G79" s="4"/>
      <c r="H79" s="4"/>
      <c r="I79" s="4"/>
      <c r="J79" s="4"/>
      <c r="K79" s="4"/>
      <c r="L79" s="4"/>
      <c r="M79" s="5"/>
      <c r="N79" s="6"/>
      <c r="O79" s="10">
        <f t="shared" si="6"/>
        <v>1</v>
      </c>
      <c r="P79" s="11" t="str">
        <f t="shared" ca="1" si="7"/>
        <v/>
      </c>
      <c r="Q79" s="12" t="str">
        <f t="shared" ca="1" si="8"/>
        <v/>
      </c>
    </row>
    <row r="80" spans="4:17" ht="41.25">
      <c r="D80" s="9" t="str">
        <f>+IF(F80="","",SUBTOTAL(3,$F$4:F80))</f>
        <v/>
      </c>
      <c r="E80" s="17"/>
      <c r="F80" s="15"/>
      <c r="G80" s="4"/>
      <c r="H80" s="4"/>
      <c r="I80" s="4"/>
      <c r="J80" s="4"/>
      <c r="K80" s="4"/>
      <c r="L80" s="4"/>
      <c r="M80" s="5"/>
      <c r="N80" s="6"/>
      <c r="O80" s="10">
        <f t="shared" si="6"/>
        <v>1</v>
      </c>
      <c r="P80" s="11" t="str">
        <f t="shared" ca="1" si="7"/>
        <v/>
      </c>
      <c r="Q80" s="12" t="str">
        <f t="shared" ca="1" si="8"/>
        <v/>
      </c>
    </row>
    <row r="81" spans="4:17" ht="41.25">
      <c r="D81" s="9" t="str">
        <f>+IF(F81="","",SUBTOTAL(3,$F$4:F81))</f>
        <v/>
      </c>
      <c r="E81" s="17"/>
      <c r="F81" s="15"/>
      <c r="G81" s="4"/>
      <c r="H81" s="4"/>
      <c r="I81" s="4"/>
      <c r="J81" s="4"/>
      <c r="K81" s="4"/>
      <c r="L81" s="4"/>
      <c r="M81" s="5"/>
      <c r="N81" s="6"/>
      <c r="O81" s="10">
        <f t="shared" si="6"/>
        <v>1</v>
      </c>
      <c r="P81" s="11" t="str">
        <f t="shared" ca="1" si="7"/>
        <v/>
      </c>
      <c r="Q81" s="12" t="str">
        <f t="shared" ca="1" si="8"/>
        <v/>
      </c>
    </row>
    <row r="82" spans="4:17" ht="41.25">
      <c r="D82" s="9" t="str">
        <f>+IF(F82="","",SUBTOTAL(3,$F$4:F82))</f>
        <v/>
      </c>
      <c r="E82" s="17"/>
      <c r="F82" s="15"/>
      <c r="G82" s="4"/>
      <c r="H82" s="4"/>
      <c r="I82" s="4"/>
      <c r="J82" s="4"/>
      <c r="K82" s="4"/>
      <c r="L82" s="4"/>
      <c r="M82" s="5"/>
      <c r="N82" s="6"/>
      <c r="O82" s="10">
        <f t="shared" si="6"/>
        <v>1</v>
      </c>
      <c r="P82" s="11" t="str">
        <f t="shared" ca="1" si="7"/>
        <v/>
      </c>
      <c r="Q82" s="12" t="str">
        <f t="shared" ca="1" si="8"/>
        <v/>
      </c>
    </row>
    <row r="83" spans="4:17" ht="41.25">
      <c r="D83" s="9" t="str">
        <f>+IF(F83="","",SUBTOTAL(3,$F$4:F83))</f>
        <v/>
      </c>
      <c r="E83" s="17"/>
      <c r="F83" s="15"/>
      <c r="G83" s="4"/>
      <c r="H83" s="4"/>
      <c r="I83" s="4"/>
      <c r="J83" s="4"/>
      <c r="K83" s="4"/>
      <c r="L83" s="4"/>
      <c r="M83" s="5"/>
      <c r="N83" s="6"/>
      <c r="O83" s="10">
        <f t="shared" si="6"/>
        <v>1</v>
      </c>
      <c r="P83" s="11" t="str">
        <f t="shared" ca="1" si="7"/>
        <v/>
      </c>
      <c r="Q83" s="12" t="str">
        <f t="shared" ca="1" si="8"/>
        <v/>
      </c>
    </row>
    <row r="84" spans="4:17" ht="41.25">
      <c r="D84" s="9" t="str">
        <f>+IF(F84="","",SUBTOTAL(3,$F$4:F84))</f>
        <v/>
      </c>
      <c r="E84" s="17"/>
      <c r="F84" s="15"/>
      <c r="G84" s="4"/>
      <c r="H84" s="4"/>
      <c r="I84" s="4"/>
      <c r="J84" s="4"/>
      <c r="K84" s="4"/>
      <c r="L84" s="4"/>
      <c r="M84" s="5"/>
      <c r="N84" s="6"/>
      <c r="O84" s="10">
        <f t="shared" si="6"/>
        <v>1</v>
      </c>
      <c r="P84" s="11" t="str">
        <f t="shared" ca="1" si="7"/>
        <v/>
      </c>
      <c r="Q84" s="12" t="str">
        <f t="shared" ca="1" si="8"/>
        <v/>
      </c>
    </row>
    <row r="85" spans="4:17" ht="41.25">
      <c r="D85" s="9" t="str">
        <f>+IF(F85="","",SUBTOTAL(3,$F$4:F85))</f>
        <v/>
      </c>
      <c r="E85" s="17"/>
      <c r="F85" s="15"/>
      <c r="G85" s="4"/>
      <c r="H85" s="4"/>
      <c r="I85" s="4"/>
      <c r="J85" s="4"/>
      <c r="K85" s="4"/>
      <c r="L85" s="4"/>
      <c r="M85" s="5"/>
      <c r="N85" s="6"/>
      <c r="O85" s="10">
        <f t="shared" si="6"/>
        <v>1</v>
      </c>
      <c r="P85" s="11" t="str">
        <f t="shared" ca="1" si="7"/>
        <v/>
      </c>
      <c r="Q85" s="12" t="str">
        <f t="shared" ca="1" si="8"/>
        <v/>
      </c>
    </row>
    <row r="86" spans="4:17" ht="41.25">
      <c r="D86" s="9" t="str">
        <f>+IF(F86="","",SUBTOTAL(3,$F$4:F86))</f>
        <v/>
      </c>
      <c r="E86" s="17"/>
      <c r="F86" s="15"/>
      <c r="G86" s="4"/>
      <c r="H86" s="4"/>
      <c r="I86" s="4"/>
      <c r="J86" s="4"/>
      <c r="K86" s="4"/>
      <c r="L86" s="4"/>
      <c r="M86" s="5"/>
      <c r="N86" s="6"/>
      <c r="O86" s="10">
        <f t="shared" si="6"/>
        <v>1</v>
      </c>
      <c r="P86" s="11" t="str">
        <f t="shared" ca="1" si="7"/>
        <v/>
      </c>
      <c r="Q86" s="12" t="str">
        <f t="shared" ca="1" si="8"/>
        <v/>
      </c>
    </row>
    <row r="87" spans="4:17" ht="41.25">
      <c r="D87" s="9" t="str">
        <f>+IF(F87="","",SUBTOTAL(3,$F$4:F87))</f>
        <v/>
      </c>
      <c r="E87" s="17"/>
      <c r="F87" s="15"/>
      <c r="G87" s="4"/>
      <c r="H87" s="4"/>
      <c r="I87" s="4"/>
      <c r="J87" s="4"/>
      <c r="K87" s="4"/>
      <c r="L87" s="4"/>
      <c r="M87" s="5"/>
      <c r="N87" s="6"/>
      <c r="O87" s="10">
        <f t="shared" si="6"/>
        <v>1</v>
      </c>
      <c r="P87" s="11" t="str">
        <f t="shared" ca="1" si="7"/>
        <v/>
      </c>
      <c r="Q87" s="12" t="str">
        <f t="shared" ca="1" si="8"/>
        <v/>
      </c>
    </row>
    <row r="88" spans="4:17" ht="41.25">
      <c r="D88" s="9" t="str">
        <f>+IF(F88="","",SUBTOTAL(3,$F$4:F88))</f>
        <v/>
      </c>
      <c r="E88" s="17"/>
      <c r="F88" s="15"/>
      <c r="G88" s="4"/>
      <c r="H88" s="4"/>
      <c r="I88" s="4"/>
      <c r="J88" s="4"/>
      <c r="K88" s="4"/>
      <c r="L88" s="4"/>
      <c r="M88" s="5"/>
      <c r="N88" s="6"/>
      <c r="O88" s="10">
        <f t="shared" si="6"/>
        <v>1</v>
      </c>
      <c r="P88" s="11" t="str">
        <f t="shared" ca="1" si="7"/>
        <v/>
      </c>
      <c r="Q88" s="12" t="str">
        <f t="shared" ca="1" si="8"/>
        <v/>
      </c>
    </row>
    <row r="89" spans="4:17" ht="41.25">
      <c r="D89" s="9" t="str">
        <f>+IF(F89="","",SUBTOTAL(3,$F$4:F89))</f>
        <v/>
      </c>
      <c r="E89" s="17"/>
      <c r="F89" s="15"/>
      <c r="G89" s="4"/>
      <c r="H89" s="4"/>
      <c r="I89" s="4"/>
      <c r="J89" s="4"/>
      <c r="K89" s="4"/>
      <c r="L89" s="4"/>
      <c r="M89" s="5"/>
      <c r="N89" s="6"/>
      <c r="O89" s="10">
        <f t="shared" si="6"/>
        <v>1</v>
      </c>
      <c r="P89" s="11" t="str">
        <f t="shared" ca="1" si="7"/>
        <v/>
      </c>
      <c r="Q89" s="12" t="str">
        <f t="shared" ca="1" si="8"/>
        <v/>
      </c>
    </row>
    <row r="90" spans="4:17" ht="41.25">
      <c r="D90" s="9" t="str">
        <f>+IF(F90="","",SUBTOTAL(3,$F$4:F90))</f>
        <v/>
      </c>
      <c r="E90" s="17"/>
      <c r="F90" s="15"/>
      <c r="G90" s="4"/>
      <c r="H90" s="4"/>
      <c r="I90" s="4"/>
      <c r="J90" s="4"/>
      <c r="K90" s="4"/>
      <c r="L90" s="4"/>
      <c r="M90" s="5"/>
      <c r="N90" s="6"/>
      <c r="O90" s="10">
        <f t="shared" si="6"/>
        <v>1</v>
      </c>
      <c r="P90" s="11" t="str">
        <f t="shared" ca="1" si="7"/>
        <v/>
      </c>
      <c r="Q90" s="12" t="str">
        <f t="shared" ca="1" si="8"/>
        <v/>
      </c>
    </row>
    <row r="91" spans="4:17" ht="41.25">
      <c r="D91" s="9" t="str">
        <f>+IF(F91="","",SUBTOTAL(3,$F$4:F91))</f>
        <v/>
      </c>
      <c r="E91" s="17"/>
      <c r="F91" s="15"/>
      <c r="G91" s="4"/>
      <c r="H91" s="4"/>
      <c r="I91" s="4"/>
      <c r="J91" s="4"/>
      <c r="K91" s="4"/>
      <c r="L91" s="4"/>
      <c r="M91" s="5"/>
      <c r="N91" s="6"/>
      <c r="O91" s="10">
        <f t="shared" si="6"/>
        <v>1</v>
      </c>
      <c r="P91" s="11" t="str">
        <f t="shared" ca="1" si="7"/>
        <v/>
      </c>
      <c r="Q91" s="12" t="str">
        <f t="shared" ca="1" si="8"/>
        <v/>
      </c>
    </row>
    <row r="92" spans="4:17" ht="41.25">
      <c r="D92" s="9" t="str">
        <f>+IF(F92="","",SUBTOTAL(3,$F$4:F92))</f>
        <v/>
      </c>
      <c r="E92" s="17"/>
      <c r="F92" s="15"/>
      <c r="G92" s="4"/>
      <c r="H92" s="4"/>
      <c r="I92" s="4"/>
      <c r="J92" s="4"/>
      <c r="K92" s="4"/>
      <c r="L92" s="4"/>
      <c r="M92" s="5"/>
      <c r="N92" s="6"/>
      <c r="O92" s="10">
        <f t="shared" si="6"/>
        <v>1</v>
      </c>
      <c r="P92" s="11" t="str">
        <f t="shared" ca="1" si="7"/>
        <v/>
      </c>
      <c r="Q92" s="12" t="str">
        <f t="shared" ca="1" si="8"/>
        <v/>
      </c>
    </row>
    <row r="93" spans="4:17" ht="41.25">
      <c r="D93" s="9" t="str">
        <f>+IF(F93="","",SUBTOTAL(3,$F$4:F93))</f>
        <v/>
      </c>
      <c r="E93" s="17"/>
      <c r="F93" s="15"/>
      <c r="G93" s="4"/>
      <c r="H93" s="4"/>
      <c r="I93" s="4"/>
      <c r="J93" s="4"/>
      <c r="K93" s="4"/>
      <c r="L93" s="4"/>
      <c r="M93" s="5"/>
      <c r="N93" s="6"/>
      <c r="O93" s="10">
        <f t="shared" si="6"/>
        <v>1</v>
      </c>
      <c r="P93" s="11" t="str">
        <f t="shared" ca="1" si="7"/>
        <v/>
      </c>
      <c r="Q93" s="12" t="str">
        <f t="shared" ca="1" si="8"/>
        <v/>
      </c>
    </row>
    <row r="94" spans="4:17" ht="41.25">
      <c r="D94" s="9" t="str">
        <f>+IF(F94="","",SUBTOTAL(3,$F$4:F94))</f>
        <v/>
      </c>
      <c r="E94" s="17"/>
      <c r="F94" s="15"/>
      <c r="G94" s="4"/>
      <c r="H94" s="4"/>
      <c r="I94" s="4"/>
      <c r="J94" s="4"/>
      <c r="K94" s="4"/>
      <c r="L94" s="4"/>
      <c r="M94" s="5"/>
      <c r="N94" s="6"/>
      <c r="O94" s="10">
        <f t="shared" si="6"/>
        <v>1</v>
      </c>
      <c r="P94" s="11" t="str">
        <f t="shared" ca="1" si="7"/>
        <v/>
      </c>
      <c r="Q94" s="12" t="str">
        <f t="shared" ca="1" si="8"/>
        <v/>
      </c>
    </row>
    <row r="95" spans="4:17" ht="41.25">
      <c r="D95" s="9" t="str">
        <f>+IF(F95="","",SUBTOTAL(3,$F$4:F95))</f>
        <v/>
      </c>
      <c r="E95" s="17"/>
      <c r="F95" s="15"/>
      <c r="G95" s="4"/>
      <c r="H95" s="4"/>
      <c r="I95" s="4"/>
      <c r="J95" s="4"/>
      <c r="K95" s="4"/>
      <c r="L95" s="4"/>
      <c r="M95" s="5"/>
      <c r="N95" s="6"/>
      <c r="O95" s="10">
        <f t="shared" si="6"/>
        <v>1</v>
      </c>
      <c r="P95" s="11" t="str">
        <f t="shared" ca="1" si="7"/>
        <v/>
      </c>
      <c r="Q95" s="12" t="str">
        <f t="shared" ca="1" si="8"/>
        <v/>
      </c>
    </row>
    <row r="96" spans="4:17" ht="41.25">
      <c r="D96" s="9" t="str">
        <f>+IF(F96="","",SUBTOTAL(3,$F$4:F96))</f>
        <v/>
      </c>
      <c r="E96" s="17"/>
      <c r="F96" s="15"/>
      <c r="G96" s="4"/>
      <c r="H96" s="4"/>
      <c r="I96" s="4"/>
      <c r="J96" s="4"/>
      <c r="K96" s="4"/>
      <c r="L96" s="4"/>
      <c r="M96" s="5"/>
      <c r="N96" s="6"/>
      <c r="O96" s="10">
        <f t="shared" si="6"/>
        <v>1</v>
      </c>
      <c r="P96" s="11" t="str">
        <f t="shared" ca="1" si="7"/>
        <v/>
      </c>
      <c r="Q96" s="12" t="str">
        <f t="shared" ca="1" si="8"/>
        <v/>
      </c>
    </row>
    <row r="97" spans="4:17" ht="41.25">
      <c r="D97" s="9" t="str">
        <f>+IF(F97="","",SUBTOTAL(3,$F$4:F97))</f>
        <v/>
      </c>
      <c r="E97" s="17"/>
      <c r="F97" s="15"/>
      <c r="G97" s="4"/>
      <c r="H97" s="4"/>
      <c r="I97" s="4"/>
      <c r="J97" s="4"/>
      <c r="K97" s="4"/>
      <c r="L97" s="4"/>
      <c r="M97" s="5"/>
      <c r="N97" s="6"/>
      <c r="O97" s="10">
        <f t="shared" ref="O97:O160" si="9">IFERROR(MONTH(N97-M97),"")</f>
        <v>1</v>
      </c>
      <c r="P97" s="11" t="str">
        <f t="shared" ref="P97:P160" ca="1" si="10">IFERROR(IF(N97&lt;&gt;"",(IF(AND(N97&lt;NOW(),N97&gt;0),"النقل منتهي","النقل ساري")),""),"")</f>
        <v/>
      </c>
      <c r="Q97" s="12" t="str">
        <f t="shared" ref="Q97:Q160" ca="1" si="11">IFERROR(IF(N97&lt;&gt;"",IF(N97&gt;NOW(),"باقي على إنتهاء النقل "&amp;(ROUND((N97-NOW())+1,0))&amp;" يوم","إنتهت النقل من "&amp;(-ROUND((N97-NOW())+1,0))&amp;" يوم"),""),"")</f>
        <v/>
      </c>
    </row>
    <row r="98" spans="4:17" ht="41.25">
      <c r="D98" s="9" t="str">
        <f>+IF(F98="","",SUBTOTAL(3,$F$4:F98))</f>
        <v/>
      </c>
      <c r="E98" s="17"/>
      <c r="F98" s="15"/>
      <c r="G98" s="4"/>
      <c r="H98" s="4"/>
      <c r="I98" s="4"/>
      <c r="J98" s="4"/>
      <c r="K98" s="4"/>
      <c r="L98" s="4"/>
      <c r="M98" s="5"/>
      <c r="N98" s="6"/>
      <c r="O98" s="10">
        <f t="shared" si="9"/>
        <v>1</v>
      </c>
      <c r="P98" s="11" t="str">
        <f t="shared" ca="1" si="10"/>
        <v/>
      </c>
      <c r="Q98" s="12" t="str">
        <f t="shared" ca="1" si="11"/>
        <v/>
      </c>
    </row>
    <row r="99" spans="4:17" ht="41.25">
      <c r="D99" s="9" t="str">
        <f>+IF(F99="","",SUBTOTAL(3,$F$4:F99))</f>
        <v/>
      </c>
      <c r="E99" s="17"/>
      <c r="F99" s="15"/>
      <c r="G99" s="4"/>
      <c r="H99" s="4"/>
      <c r="I99" s="4"/>
      <c r="J99" s="4"/>
      <c r="K99" s="4"/>
      <c r="L99" s="4"/>
      <c r="M99" s="5"/>
      <c r="N99" s="6"/>
      <c r="O99" s="10">
        <f t="shared" si="9"/>
        <v>1</v>
      </c>
      <c r="P99" s="11" t="str">
        <f t="shared" ca="1" si="10"/>
        <v/>
      </c>
      <c r="Q99" s="12" t="str">
        <f t="shared" ca="1" si="11"/>
        <v/>
      </c>
    </row>
    <row r="100" spans="4:17" ht="41.25">
      <c r="D100" s="9" t="str">
        <f>+IF(F100="","",SUBTOTAL(3,$F$4:F100))</f>
        <v/>
      </c>
      <c r="E100" s="17"/>
      <c r="F100" s="15"/>
      <c r="G100" s="4"/>
      <c r="H100" s="4"/>
      <c r="I100" s="4"/>
      <c r="J100" s="4"/>
      <c r="K100" s="4"/>
      <c r="L100" s="4"/>
      <c r="M100" s="5"/>
      <c r="N100" s="6"/>
      <c r="O100" s="10">
        <f t="shared" si="9"/>
        <v>1</v>
      </c>
      <c r="P100" s="11" t="str">
        <f t="shared" ca="1" si="10"/>
        <v/>
      </c>
      <c r="Q100" s="12" t="str">
        <f t="shared" ca="1" si="11"/>
        <v/>
      </c>
    </row>
    <row r="101" spans="4:17" ht="41.25">
      <c r="D101" s="9" t="str">
        <f>+IF(F101="","",SUBTOTAL(3,$F$4:F101))</f>
        <v/>
      </c>
      <c r="E101" s="17"/>
      <c r="F101" s="15"/>
      <c r="G101" s="4"/>
      <c r="H101" s="4"/>
      <c r="I101" s="4"/>
      <c r="J101" s="4"/>
      <c r="K101" s="4"/>
      <c r="L101" s="4"/>
      <c r="M101" s="5"/>
      <c r="N101" s="6"/>
      <c r="O101" s="10">
        <f t="shared" si="9"/>
        <v>1</v>
      </c>
      <c r="P101" s="11" t="str">
        <f t="shared" ca="1" si="10"/>
        <v/>
      </c>
      <c r="Q101" s="12" t="str">
        <f t="shared" ca="1" si="11"/>
        <v/>
      </c>
    </row>
    <row r="102" spans="4:17" ht="41.25">
      <c r="D102" s="9" t="str">
        <f>+IF(F102="","",SUBTOTAL(3,$F$4:F102))</f>
        <v/>
      </c>
      <c r="E102" s="17"/>
      <c r="F102" s="15"/>
      <c r="G102" s="4"/>
      <c r="H102" s="4"/>
      <c r="I102" s="4"/>
      <c r="J102" s="4"/>
      <c r="K102" s="4"/>
      <c r="L102" s="4"/>
      <c r="M102" s="5"/>
      <c r="N102" s="6"/>
      <c r="O102" s="10">
        <f t="shared" si="9"/>
        <v>1</v>
      </c>
      <c r="P102" s="11" t="str">
        <f t="shared" ca="1" si="10"/>
        <v/>
      </c>
      <c r="Q102" s="12" t="str">
        <f t="shared" ca="1" si="11"/>
        <v/>
      </c>
    </row>
    <row r="103" spans="4:17" ht="41.25">
      <c r="D103" s="9" t="str">
        <f>+IF(F103="","",SUBTOTAL(3,$F$4:F103))</f>
        <v/>
      </c>
      <c r="E103" s="17"/>
      <c r="F103" s="15"/>
      <c r="G103" s="4"/>
      <c r="H103" s="4"/>
      <c r="I103" s="4"/>
      <c r="J103" s="4"/>
      <c r="K103" s="4"/>
      <c r="L103" s="4"/>
      <c r="M103" s="5"/>
      <c r="N103" s="6"/>
      <c r="O103" s="10">
        <f t="shared" si="9"/>
        <v>1</v>
      </c>
      <c r="P103" s="11" t="str">
        <f t="shared" ca="1" si="10"/>
        <v/>
      </c>
      <c r="Q103" s="12" t="str">
        <f t="shared" ca="1" si="11"/>
        <v/>
      </c>
    </row>
    <row r="104" spans="4:17" ht="41.25">
      <c r="D104" s="9" t="str">
        <f>+IF(F104="","",SUBTOTAL(3,$F$4:F104))</f>
        <v/>
      </c>
      <c r="E104" s="17"/>
      <c r="F104" s="15"/>
      <c r="G104" s="4"/>
      <c r="H104" s="4"/>
      <c r="I104" s="4"/>
      <c r="J104" s="4"/>
      <c r="K104" s="4"/>
      <c r="L104" s="4"/>
      <c r="M104" s="5"/>
      <c r="N104" s="6"/>
      <c r="O104" s="10">
        <f t="shared" si="9"/>
        <v>1</v>
      </c>
      <c r="P104" s="11" t="str">
        <f t="shared" ca="1" si="10"/>
        <v/>
      </c>
      <c r="Q104" s="12" t="str">
        <f t="shared" ca="1" si="11"/>
        <v/>
      </c>
    </row>
    <row r="105" spans="4:17" ht="41.25">
      <c r="D105" s="9" t="str">
        <f>+IF(F105="","",SUBTOTAL(3,$F$4:F105))</f>
        <v/>
      </c>
      <c r="E105" s="17"/>
      <c r="F105" s="15"/>
      <c r="G105" s="4"/>
      <c r="H105" s="4"/>
      <c r="I105" s="4"/>
      <c r="J105" s="4"/>
      <c r="K105" s="4"/>
      <c r="L105" s="4"/>
      <c r="M105" s="5"/>
      <c r="N105" s="6"/>
      <c r="O105" s="10">
        <f t="shared" si="9"/>
        <v>1</v>
      </c>
      <c r="P105" s="11" t="str">
        <f t="shared" ca="1" si="10"/>
        <v/>
      </c>
      <c r="Q105" s="12" t="str">
        <f t="shared" ca="1" si="11"/>
        <v/>
      </c>
    </row>
    <row r="106" spans="4:17" ht="41.25">
      <c r="D106" s="9" t="str">
        <f>+IF(F106="","",SUBTOTAL(3,$F$4:F106))</f>
        <v/>
      </c>
      <c r="E106" s="17"/>
      <c r="F106" s="15"/>
      <c r="G106" s="4"/>
      <c r="H106" s="4"/>
      <c r="I106" s="4"/>
      <c r="J106" s="4"/>
      <c r="K106" s="4"/>
      <c r="L106" s="4"/>
      <c r="M106" s="5"/>
      <c r="N106" s="6"/>
      <c r="O106" s="10">
        <f t="shared" si="9"/>
        <v>1</v>
      </c>
      <c r="P106" s="11" t="str">
        <f t="shared" ca="1" si="10"/>
        <v/>
      </c>
      <c r="Q106" s="12" t="str">
        <f t="shared" ca="1" si="11"/>
        <v/>
      </c>
    </row>
    <row r="107" spans="4:17" ht="41.25">
      <c r="D107" s="9" t="str">
        <f>+IF(F107="","",SUBTOTAL(3,$F$4:F107))</f>
        <v/>
      </c>
      <c r="E107" s="17"/>
      <c r="F107" s="15"/>
      <c r="G107" s="4"/>
      <c r="H107" s="4"/>
      <c r="I107" s="4"/>
      <c r="J107" s="4"/>
      <c r="K107" s="4"/>
      <c r="L107" s="4"/>
      <c r="M107" s="5"/>
      <c r="N107" s="6"/>
      <c r="O107" s="10">
        <f t="shared" si="9"/>
        <v>1</v>
      </c>
      <c r="P107" s="11" t="str">
        <f t="shared" ca="1" si="10"/>
        <v/>
      </c>
      <c r="Q107" s="12" t="str">
        <f t="shared" ca="1" si="11"/>
        <v/>
      </c>
    </row>
    <row r="108" spans="4:17" ht="41.25">
      <c r="D108" s="9" t="str">
        <f>+IF(F108="","",SUBTOTAL(3,$F$4:F108))</f>
        <v/>
      </c>
      <c r="E108" s="17"/>
      <c r="F108" s="15"/>
      <c r="G108" s="4"/>
      <c r="H108" s="4"/>
      <c r="I108" s="4"/>
      <c r="J108" s="4"/>
      <c r="K108" s="4"/>
      <c r="L108" s="4"/>
      <c r="M108" s="5"/>
      <c r="N108" s="6"/>
      <c r="O108" s="10">
        <f t="shared" si="9"/>
        <v>1</v>
      </c>
      <c r="P108" s="11" t="str">
        <f t="shared" ca="1" si="10"/>
        <v/>
      </c>
      <c r="Q108" s="12" t="str">
        <f t="shared" ca="1" si="11"/>
        <v/>
      </c>
    </row>
    <row r="109" spans="4:17" ht="41.25">
      <c r="D109" s="9" t="str">
        <f>+IF(F109="","",SUBTOTAL(3,$F$4:F109))</f>
        <v/>
      </c>
      <c r="E109" s="17"/>
      <c r="F109" s="15"/>
      <c r="G109" s="4"/>
      <c r="H109" s="4"/>
      <c r="I109" s="4"/>
      <c r="J109" s="4"/>
      <c r="K109" s="4"/>
      <c r="L109" s="4"/>
      <c r="M109" s="5"/>
      <c r="N109" s="6"/>
      <c r="O109" s="10">
        <f t="shared" si="9"/>
        <v>1</v>
      </c>
      <c r="P109" s="11" t="str">
        <f t="shared" ca="1" si="10"/>
        <v/>
      </c>
      <c r="Q109" s="12" t="str">
        <f t="shared" ca="1" si="11"/>
        <v/>
      </c>
    </row>
    <row r="110" spans="4:17" ht="41.25">
      <c r="D110" s="9" t="str">
        <f>+IF(F110="","",SUBTOTAL(3,$F$4:F110))</f>
        <v/>
      </c>
      <c r="E110" s="17"/>
      <c r="F110" s="15"/>
      <c r="G110" s="4"/>
      <c r="H110" s="4"/>
      <c r="I110" s="4"/>
      <c r="J110" s="4"/>
      <c r="K110" s="4"/>
      <c r="L110" s="4"/>
      <c r="M110" s="5"/>
      <c r="N110" s="6"/>
      <c r="O110" s="10">
        <f t="shared" si="9"/>
        <v>1</v>
      </c>
      <c r="P110" s="11" t="str">
        <f t="shared" ca="1" si="10"/>
        <v/>
      </c>
      <c r="Q110" s="12" t="str">
        <f t="shared" ca="1" si="11"/>
        <v/>
      </c>
    </row>
    <row r="111" spans="4:17" ht="41.25">
      <c r="D111" s="9" t="str">
        <f>+IF(F111="","",SUBTOTAL(3,$F$4:F111))</f>
        <v/>
      </c>
      <c r="E111" s="17"/>
      <c r="F111" s="15"/>
      <c r="G111" s="4"/>
      <c r="H111" s="4"/>
      <c r="I111" s="4"/>
      <c r="J111" s="4"/>
      <c r="K111" s="4"/>
      <c r="L111" s="4"/>
      <c r="M111" s="5"/>
      <c r="N111" s="6"/>
      <c r="O111" s="10">
        <f t="shared" si="9"/>
        <v>1</v>
      </c>
      <c r="P111" s="11" t="str">
        <f t="shared" ca="1" si="10"/>
        <v/>
      </c>
      <c r="Q111" s="12" t="str">
        <f t="shared" ca="1" si="11"/>
        <v/>
      </c>
    </row>
    <row r="112" spans="4:17" ht="41.25">
      <c r="D112" s="9" t="str">
        <f>+IF(F112="","",SUBTOTAL(3,$F$4:F112))</f>
        <v/>
      </c>
      <c r="E112" s="17"/>
      <c r="F112" s="15"/>
      <c r="G112" s="4"/>
      <c r="H112" s="4"/>
      <c r="I112" s="4"/>
      <c r="J112" s="4"/>
      <c r="K112" s="4"/>
      <c r="L112" s="4"/>
      <c r="M112" s="5"/>
      <c r="N112" s="6"/>
      <c r="O112" s="10">
        <f t="shared" si="9"/>
        <v>1</v>
      </c>
      <c r="P112" s="11" t="str">
        <f t="shared" ca="1" si="10"/>
        <v/>
      </c>
      <c r="Q112" s="12" t="str">
        <f t="shared" ca="1" si="11"/>
        <v/>
      </c>
    </row>
    <row r="113" spans="4:17" ht="41.25">
      <c r="D113" s="9" t="str">
        <f>+IF(F113="","",SUBTOTAL(3,$F$4:F113))</f>
        <v/>
      </c>
      <c r="E113" s="17"/>
      <c r="F113" s="15"/>
      <c r="G113" s="4"/>
      <c r="H113" s="4"/>
      <c r="I113" s="4"/>
      <c r="J113" s="4"/>
      <c r="K113" s="4"/>
      <c r="L113" s="4"/>
      <c r="M113" s="5"/>
      <c r="N113" s="6"/>
      <c r="O113" s="10">
        <f t="shared" si="9"/>
        <v>1</v>
      </c>
      <c r="P113" s="11" t="str">
        <f t="shared" ca="1" si="10"/>
        <v/>
      </c>
      <c r="Q113" s="12" t="str">
        <f t="shared" ca="1" si="11"/>
        <v/>
      </c>
    </row>
    <row r="114" spans="4:17" ht="41.25">
      <c r="D114" s="9" t="str">
        <f>+IF(F114="","",SUBTOTAL(3,$F$4:F114))</f>
        <v/>
      </c>
      <c r="E114" s="17"/>
      <c r="F114" s="15"/>
      <c r="G114" s="4"/>
      <c r="H114" s="4"/>
      <c r="I114" s="4"/>
      <c r="J114" s="4"/>
      <c r="K114" s="4"/>
      <c r="L114" s="4"/>
      <c r="M114" s="5"/>
      <c r="N114" s="6"/>
      <c r="O114" s="10">
        <f t="shared" si="9"/>
        <v>1</v>
      </c>
      <c r="P114" s="11" t="str">
        <f t="shared" ca="1" si="10"/>
        <v/>
      </c>
      <c r="Q114" s="12" t="str">
        <f t="shared" ca="1" si="11"/>
        <v/>
      </c>
    </row>
    <row r="115" spans="4:17" ht="41.25">
      <c r="D115" s="9" t="str">
        <f>+IF(F115="","",SUBTOTAL(3,$F$4:F115))</f>
        <v/>
      </c>
      <c r="E115" s="17"/>
      <c r="F115" s="15"/>
      <c r="G115" s="4"/>
      <c r="H115" s="4"/>
      <c r="I115" s="4"/>
      <c r="J115" s="4"/>
      <c r="K115" s="4"/>
      <c r="L115" s="4"/>
      <c r="M115" s="5"/>
      <c r="N115" s="6"/>
      <c r="O115" s="10">
        <f t="shared" si="9"/>
        <v>1</v>
      </c>
      <c r="P115" s="11" t="str">
        <f t="shared" ca="1" si="10"/>
        <v/>
      </c>
      <c r="Q115" s="12" t="str">
        <f t="shared" ca="1" si="11"/>
        <v/>
      </c>
    </row>
    <row r="116" spans="4:17" ht="41.25">
      <c r="D116" s="9" t="str">
        <f>+IF(F116="","",SUBTOTAL(3,$F$4:F116))</f>
        <v/>
      </c>
      <c r="E116" s="17"/>
      <c r="F116" s="15"/>
      <c r="G116" s="4"/>
      <c r="H116" s="4"/>
      <c r="I116" s="4"/>
      <c r="J116" s="4"/>
      <c r="K116" s="4"/>
      <c r="L116" s="4"/>
      <c r="M116" s="5"/>
      <c r="N116" s="6"/>
      <c r="O116" s="10">
        <f t="shared" si="9"/>
        <v>1</v>
      </c>
      <c r="P116" s="11" t="str">
        <f t="shared" ca="1" si="10"/>
        <v/>
      </c>
      <c r="Q116" s="12" t="str">
        <f t="shared" ca="1" si="11"/>
        <v/>
      </c>
    </row>
    <row r="117" spans="4:17" ht="41.25">
      <c r="D117" s="9" t="str">
        <f>+IF(F117="","",SUBTOTAL(3,$F$4:F117))</f>
        <v/>
      </c>
      <c r="E117" s="17"/>
      <c r="F117" s="15"/>
      <c r="G117" s="4"/>
      <c r="H117" s="4"/>
      <c r="I117" s="4"/>
      <c r="J117" s="4"/>
      <c r="K117" s="4"/>
      <c r="L117" s="4"/>
      <c r="M117" s="5"/>
      <c r="N117" s="6"/>
      <c r="O117" s="10">
        <f t="shared" si="9"/>
        <v>1</v>
      </c>
      <c r="P117" s="11" t="str">
        <f t="shared" ca="1" si="10"/>
        <v/>
      </c>
      <c r="Q117" s="12" t="str">
        <f t="shared" ca="1" si="11"/>
        <v/>
      </c>
    </row>
    <row r="118" spans="4:17" ht="41.25">
      <c r="D118" s="9" t="str">
        <f>+IF(F118="","",SUBTOTAL(3,$F$4:F118))</f>
        <v/>
      </c>
      <c r="E118" s="17"/>
      <c r="F118" s="15"/>
      <c r="G118" s="4"/>
      <c r="H118" s="4"/>
      <c r="I118" s="4"/>
      <c r="J118" s="4"/>
      <c r="K118" s="4"/>
      <c r="L118" s="4"/>
      <c r="M118" s="5"/>
      <c r="N118" s="6"/>
      <c r="O118" s="10">
        <f t="shared" si="9"/>
        <v>1</v>
      </c>
      <c r="P118" s="11" t="str">
        <f t="shared" ca="1" si="10"/>
        <v/>
      </c>
      <c r="Q118" s="12" t="str">
        <f t="shared" ca="1" si="11"/>
        <v/>
      </c>
    </row>
    <row r="119" spans="4:17" ht="41.25">
      <c r="D119" s="9" t="str">
        <f>+IF(F119="","",SUBTOTAL(3,$F$4:F119))</f>
        <v/>
      </c>
      <c r="E119" s="17"/>
      <c r="F119" s="15"/>
      <c r="G119" s="4"/>
      <c r="H119" s="4"/>
      <c r="I119" s="4"/>
      <c r="J119" s="4"/>
      <c r="K119" s="4"/>
      <c r="L119" s="4"/>
      <c r="M119" s="5"/>
      <c r="N119" s="6"/>
      <c r="O119" s="10">
        <f t="shared" si="9"/>
        <v>1</v>
      </c>
      <c r="P119" s="11" t="str">
        <f t="shared" ca="1" si="10"/>
        <v/>
      </c>
      <c r="Q119" s="12" t="str">
        <f t="shared" ca="1" si="11"/>
        <v/>
      </c>
    </row>
    <row r="120" spans="4:17" ht="41.25">
      <c r="D120" s="9" t="str">
        <f>+IF(F120="","",SUBTOTAL(3,$F$4:F120))</f>
        <v/>
      </c>
      <c r="E120" s="17"/>
      <c r="F120" s="15"/>
      <c r="G120" s="4"/>
      <c r="H120" s="4"/>
      <c r="I120" s="4"/>
      <c r="J120" s="4"/>
      <c r="K120" s="4"/>
      <c r="L120" s="4"/>
      <c r="M120" s="5"/>
      <c r="N120" s="6"/>
      <c r="O120" s="10">
        <f t="shared" si="9"/>
        <v>1</v>
      </c>
      <c r="P120" s="11" t="str">
        <f t="shared" ca="1" si="10"/>
        <v/>
      </c>
      <c r="Q120" s="12" t="str">
        <f t="shared" ca="1" si="11"/>
        <v/>
      </c>
    </row>
    <row r="121" spans="4:17" ht="41.25">
      <c r="D121" s="9" t="str">
        <f>+IF(F121="","",SUBTOTAL(3,$F$4:F121))</f>
        <v/>
      </c>
      <c r="E121" s="17"/>
      <c r="F121" s="15"/>
      <c r="G121" s="4"/>
      <c r="H121" s="4"/>
      <c r="I121" s="4"/>
      <c r="J121" s="4"/>
      <c r="K121" s="4"/>
      <c r="L121" s="4"/>
      <c r="M121" s="5"/>
      <c r="N121" s="6"/>
      <c r="O121" s="10">
        <f t="shared" si="9"/>
        <v>1</v>
      </c>
      <c r="P121" s="11" t="str">
        <f t="shared" ca="1" si="10"/>
        <v/>
      </c>
      <c r="Q121" s="12" t="str">
        <f t="shared" ca="1" si="11"/>
        <v/>
      </c>
    </row>
    <row r="122" spans="4:17" ht="41.25">
      <c r="D122" s="9" t="str">
        <f>+IF(F122="","",SUBTOTAL(3,$F$4:F122))</f>
        <v/>
      </c>
      <c r="E122" s="17"/>
      <c r="F122" s="15"/>
      <c r="G122" s="4"/>
      <c r="H122" s="4"/>
      <c r="I122" s="4"/>
      <c r="J122" s="4"/>
      <c r="K122" s="4"/>
      <c r="L122" s="4"/>
      <c r="M122" s="5"/>
      <c r="N122" s="6"/>
      <c r="O122" s="10">
        <f t="shared" si="9"/>
        <v>1</v>
      </c>
      <c r="P122" s="11" t="str">
        <f t="shared" ca="1" si="10"/>
        <v/>
      </c>
      <c r="Q122" s="12" t="str">
        <f t="shared" ca="1" si="11"/>
        <v/>
      </c>
    </row>
    <row r="123" spans="4:17" ht="41.25">
      <c r="D123" s="9" t="str">
        <f>+IF(F123="","",SUBTOTAL(3,$F$4:F123))</f>
        <v/>
      </c>
      <c r="E123" s="17"/>
      <c r="F123" s="15"/>
      <c r="G123" s="4"/>
      <c r="H123" s="4"/>
      <c r="I123" s="4"/>
      <c r="J123" s="4"/>
      <c r="K123" s="4"/>
      <c r="L123" s="4"/>
      <c r="M123" s="5"/>
      <c r="N123" s="6"/>
      <c r="O123" s="10">
        <f t="shared" si="9"/>
        <v>1</v>
      </c>
      <c r="P123" s="11" t="str">
        <f t="shared" ca="1" si="10"/>
        <v/>
      </c>
      <c r="Q123" s="12" t="str">
        <f t="shared" ca="1" si="11"/>
        <v/>
      </c>
    </row>
    <row r="124" spans="4:17" ht="41.25">
      <c r="D124" s="9" t="str">
        <f>+IF(F124="","",SUBTOTAL(3,$F$4:F124))</f>
        <v/>
      </c>
      <c r="E124" s="17"/>
      <c r="F124" s="15"/>
      <c r="G124" s="4"/>
      <c r="H124" s="4"/>
      <c r="I124" s="4"/>
      <c r="J124" s="4"/>
      <c r="K124" s="4"/>
      <c r="L124" s="4"/>
      <c r="M124" s="5"/>
      <c r="N124" s="6"/>
      <c r="O124" s="10">
        <f t="shared" si="9"/>
        <v>1</v>
      </c>
      <c r="P124" s="11" t="str">
        <f t="shared" ca="1" si="10"/>
        <v/>
      </c>
      <c r="Q124" s="12" t="str">
        <f t="shared" ca="1" si="11"/>
        <v/>
      </c>
    </row>
    <row r="125" spans="4:17" ht="41.25">
      <c r="D125" s="9" t="str">
        <f>+IF(F125="","",SUBTOTAL(3,$F$4:F125))</f>
        <v/>
      </c>
      <c r="E125" s="17"/>
      <c r="F125" s="15"/>
      <c r="G125" s="4"/>
      <c r="H125" s="4"/>
      <c r="I125" s="4"/>
      <c r="J125" s="4"/>
      <c r="K125" s="4"/>
      <c r="L125" s="4"/>
      <c r="M125" s="5"/>
      <c r="N125" s="6"/>
      <c r="O125" s="10">
        <f t="shared" si="9"/>
        <v>1</v>
      </c>
      <c r="P125" s="11" t="str">
        <f t="shared" ca="1" si="10"/>
        <v/>
      </c>
      <c r="Q125" s="12" t="str">
        <f t="shared" ca="1" si="11"/>
        <v/>
      </c>
    </row>
    <row r="126" spans="4:17" ht="41.25">
      <c r="D126" s="9" t="str">
        <f>+IF(F126="","",SUBTOTAL(3,$F$4:F126))</f>
        <v/>
      </c>
      <c r="E126" s="17"/>
      <c r="F126" s="15"/>
      <c r="G126" s="4"/>
      <c r="H126" s="4"/>
      <c r="I126" s="4"/>
      <c r="J126" s="4"/>
      <c r="K126" s="4"/>
      <c r="L126" s="4"/>
      <c r="M126" s="5"/>
      <c r="N126" s="6"/>
      <c r="O126" s="10">
        <f t="shared" si="9"/>
        <v>1</v>
      </c>
      <c r="P126" s="11" t="str">
        <f t="shared" ca="1" si="10"/>
        <v/>
      </c>
      <c r="Q126" s="12" t="str">
        <f t="shared" ca="1" si="11"/>
        <v/>
      </c>
    </row>
    <row r="127" spans="4:17" ht="41.25">
      <c r="D127" s="9" t="str">
        <f>+IF(F127="","",SUBTOTAL(3,$F$4:F127))</f>
        <v/>
      </c>
      <c r="E127" s="17"/>
      <c r="F127" s="15"/>
      <c r="G127" s="4"/>
      <c r="H127" s="4"/>
      <c r="I127" s="4"/>
      <c r="J127" s="4"/>
      <c r="K127" s="4"/>
      <c r="L127" s="4"/>
      <c r="M127" s="5"/>
      <c r="N127" s="6"/>
      <c r="O127" s="10">
        <f t="shared" si="9"/>
        <v>1</v>
      </c>
      <c r="P127" s="11" t="str">
        <f t="shared" ca="1" si="10"/>
        <v/>
      </c>
      <c r="Q127" s="12" t="str">
        <f t="shared" ca="1" si="11"/>
        <v/>
      </c>
    </row>
    <row r="128" spans="4:17" ht="41.25">
      <c r="D128" s="9" t="str">
        <f>+IF(F128="","",SUBTOTAL(3,$F$4:F128))</f>
        <v/>
      </c>
      <c r="E128" s="17"/>
      <c r="F128" s="15"/>
      <c r="G128" s="4"/>
      <c r="H128" s="4"/>
      <c r="I128" s="4"/>
      <c r="J128" s="4"/>
      <c r="K128" s="4"/>
      <c r="L128" s="4"/>
      <c r="M128" s="5"/>
      <c r="N128" s="6"/>
      <c r="O128" s="10">
        <f t="shared" si="9"/>
        <v>1</v>
      </c>
      <c r="P128" s="11" t="str">
        <f t="shared" ca="1" si="10"/>
        <v/>
      </c>
      <c r="Q128" s="12" t="str">
        <f t="shared" ca="1" si="11"/>
        <v/>
      </c>
    </row>
    <row r="129" spans="4:17" ht="41.25">
      <c r="D129" s="9" t="str">
        <f>+IF(F129="","",SUBTOTAL(3,$F$4:F129))</f>
        <v/>
      </c>
      <c r="E129" s="17"/>
      <c r="F129" s="15"/>
      <c r="G129" s="4"/>
      <c r="H129" s="4"/>
      <c r="I129" s="4"/>
      <c r="J129" s="4"/>
      <c r="K129" s="4"/>
      <c r="L129" s="4"/>
      <c r="M129" s="5"/>
      <c r="N129" s="6"/>
      <c r="O129" s="10">
        <f t="shared" si="9"/>
        <v>1</v>
      </c>
      <c r="P129" s="11" t="str">
        <f t="shared" ca="1" si="10"/>
        <v/>
      </c>
      <c r="Q129" s="12" t="str">
        <f t="shared" ca="1" si="11"/>
        <v/>
      </c>
    </row>
    <row r="130" spans="4:17" ht="41.25">
      <c r="D130" s="9" t="str">
        <f>+IF(F130="","",SUBTOTAL(3,$F$4:F130))</f>
        <v/>
      </c>
      <c r="E130" s="17"/>
      <c r="F130" s="15"/>
      <c r="G130" s="4"/>
      <c r="H130" s="4"/>
      <c r="I130" s="4"/>
      <c r="J130" s="4"/>
      <c r="K130" s="4"/>
      <c r="L130" s="4"/>
      <c r="M130" s="5"/>
      <c r="N130" s="6"/>
      <c r="O130" s="10">
        <f t="shared" si="9"/>
        <v>1</v>
      </c>
      <c r="P130" s="11" t="str">
        <f t="shared" ca="1" si="10"/>
        <v/>
      </c>
      <c r="Q130" s="12" t="str">
        <f t="shared" ca="1" si="11"/>
        <v/>
      </c>
    </row>
    <row r="131" spans="4:17" ht="41.25">
      <c r="D131" s="9" t="str">
        <f>+IF(F131="","",SUBTOTAL(3,$F$4:F131))</f>
        <v/>
      </c>
      <c r="E131" s="17"/>
      <c r="F131" s="15"/>
      <c r="G131" s="4"/>
      <c r="H131" s="4"/>
      <c r="I131" s="4"/>
      <c r="J131" s="4"/>
      <c r="K131" s="4"/>
      <c r="L131" s="4"/>
      <c r="M131" s="5"/>
      <c r="N131" s="6"/>
      <c r="O131" s="10">
        <f t="shared" si="9"/>
        <v>1</v>
      </c>
      <c r="P131" s="11" t="str">
        <f t="shared" ca="1" si="10"/>
        <v/>
      </c>
      <c r="Q131" s="12" t="str">
        <f t="shared" ca="1" si="11"/>
        <v/>
      </c>
    </row>
    <row r="132" spans="4:17" ht="41.25">
      <c r="D132" s="9" t="str">
        <f>+IF(F132="","",SUBTOTAL(3,$F$4:F132))</f>
        <v/>
      </c>
      <c r="E132" s="17"/>
      <c r="F132" s="15"/>
      <c r="G132" s="4"/>
      <c r="H132" s="4"/>
      <c r="I132" s="4"/>
      <c r="J132" s="4"/>
      <c r="K132" s="4"/>
      <c r="L132" s="4"/>
      <c r="M132" s="5"/>
      <c r="N132" s="6"/>
      <c r="O132" s="10">
        <f t="shared" si="9"/>
        <v>1</v>
      </c>
      <c r="P132" s="11" t="str">
        <f t="shared" ca="1" si="10"/>
        <v/>
      </c>
      <c r="Q132" s="12" t="str">
        <f t="shared" ca="1" si="11"/>
        <v/>
      </c>
    </row>
    <row r="133" spans="4:17" ht="41.25">
      <c r="D133" s="9" t="str">
        <f>+IF(F133="","",SUBTOTAL(3,$F$4:F133))</f>
        <v/>
      </c>
      <c r="E133" s="17"/>
      <c r="F133" s="15"/>
      <c r="G133" s="4"/>
      <c r="H133" s="4"/>
      <c r="I133" s="4"/>
      <c r="J133" s="4"/>
      <c r="K133" s="4"/>
      <c r="L133" s="4"/>
      <c r="M133" s="5"/>
      <c r="N133" s="6"/>
      <c r="O133" s="10">
        <f t="shared" si="9"/>
        <v>1</v>
      </c>
      <c r="P133" s="11" t="str">
        <f t="shared" ca="1" si="10"/>
        <v/>
      </c>
      <c r="Q133" s="12" t="str">
        <f t="shared" ca="1" si="11"/>
        <v/>
      </c>
    </row>
    <row r="134" spans="4:17" ht="41.25">
      <c r="D134" s="9" t="str">
        <f>+IF(F134="","",SUBTOTAL(3,$F$4:F134))</f>
        <v/>
      </c>
      <c r="E134" s="17"/>
      <c r="F134" s="15"/>
      <c r="G134" s="4"/>
      <c r="H134" s="4"/>
      <c r="I134" s="4"/>
      <c r="J134" s="4"/>
      <c r="K134" s="4"/>
      <c r="L134" s="4"/>
      <c r="M134" s="5"/>
      <c r="N134" s="6"/>
      <c r="O134" s="10">
        <f t="shared" si="9"/>
        <v>1</v>
      </c>
      <c r="P134" s="11" t="str">
        <f t="shared" ca="1" si="10"/>
        <v/>
      </c>
      <c r="Q134" s="12" t="str">
        <f t="shared" ca="1" si="11"/>
        <v/>
      </c>
    </row>
    <row r="135" spans="4:17" ht="41.25">
      <c r="D135" s="9" t="str">
        <f>+IF(F135="","",SUBTOTAL(3,$F$4:F135))</f>
        <v/>
      </c>
      <c r="E135" s="17"/>
      <c r="F135" s="15"/>
      <c r="G135" s="4"/>
      <c r="H135" s="4"/>
      <c r="I135" s="4"/>
      <c r="J135" s="4"/>
      <c r="K135" s="4"/>
      <c r="L135" s="4"/>
      <c r="M135" s="5"/>
      <c r="N135" s="6"/>
      <c r="O135" s="10">
        <f t="shared" si="9"/>
        <v>1</v>
      </c>
      <c r="P135" s="11" t="str">
        <f t="shared" ca="1" si="10"/>
        <v/>
      </c>
      <c r="Q135" s="12" t="str">
        <f t="shared" ca="1" si="11"/>
        <v/>
      </c>
    </row>
    <row r="136" spans="4:17" ht="41.25">
      <c r="D136" s="9" t="str">
        <f>+IF(F136="","",SUBTOTAL(3,$F$4:F136))</f>
        <v/>
      </c>
      <c r="E136" s="17"/>
      <c r="F136" s="15"/>
      <c r="G136" s="4"/>
      <c r="H136" s="4"/>
      <c r="I136" s="4"/>
      <c r="J136" s="4"/>
      <c r="K136" s="4"/>
      <c r="L136" s="4"/>
      <c r="M136" s="5"/>
      <c r="N136" s="6"/>
      <c r="O136" s="10">
        <f t="shared" si="9"/>
        <v>1</v>
      </c>
      <c r="P136" s="11" t="str">
        <f t="shared" ca="1" si="10"/>
        <v/>
      </c>
      <c r="Q136" s="12" t="str">
        <f t="shared" ca="1" si="11"/>
        <v/>
      </c>
    </row>
    <row r="137" spans="4:17" ht="41.25">
      <c r="D137" s="9" t="str">
        <f>+IF(F137="","",SUBTOTAL(3,$F$4:F137))</f>
        <v/>
      </c>
      <c r="E137" s="17"/>
      <c r="F137" s="15"/>
      <c r="G137" s="4"/>
      <c r="H137" s="4"/>
      <c r="I137" s="4"/>
      <c r="J137" s="4"/>
      <c r="K137" s="4"/>
      <c r="L137" s="4"/>
      <c r="M137" s="5"/>
      <c r="N137" s="6"/>
      <c r="O137" s="10">
        <f t="shared" si="9"/>
        <v>1</v>
      </c>
      <c r="P137" s="11" t="str">
        <f t="shared" ca="1" si="10"/>
        <v/>
      </c>
      <c r="Q137" s="12" t="str">
        <f t="shared" ca="1" si="11"/>
        <v/>
      </c>
    </row>
    <row r="138" spans="4:17" ht="41.25">
      <c r="D138" s="9" t="str">
        <f>+IF(F138="","",SUBTOTAL(3,$F$4:F138))</f>
        <v/>
      </c>
      <c r="E138" s="17"/>
      <c r="F138" s="15"/>
      <c r="G138" s="4"/>
      <c r="H138" s="4"/>
      <c r="I138" s="4"/>
      <c r="J138" s="4"/>
      <c r="K138" s="4"/>
      <c r="L138" s="4"/>
      <c r="M138" s="5"/>
      <c r="N138" s="6"/>
      <c r="O138" s="10">
        <f t="shared" si="9"/>
        <v>1</v>
      </c>
      <c r="P138" s="11" t="str">
        <f t="shared" ca="1" si="10"/>
        <v/>
      </c>
      <c r="Q138" s="12" t="str">
        <f t="shared" ca="1" si="11"/>
        <v/>
      </c>
    </row>
    <row r="139" spans="4:17" ht="41.25">
      <c r="D139" s="9" t="str">
        <f>+IF(F139="","",SUBTOTAL(3,$F$4:F139))</f>
        <v/>
      </c>
      <c r="E139" s="17"/>
      <c r="F139" s="15"/>
      <c r="G139" s="4"/>
      <c r="H139" s="4"/>
      <c r="I139" s="4"/>
      <c r="J139" s="4"/>
      <c r="K139" s="4"/>
      <c r="L139" s="4"/>
      <c r="M139" s="5"/>
      <c r="N139" s="6"/>
      <c r="O139" s="10">
        <f t="shared" si="9"/>
        <v>1</v>
      </c>
      <c r="P139" s="11" t="str">
        <f t="shared" ca="1" si="10"/>
        <v/>
      </c>
      <c r="Q139" s="12" t="str">
        <f t="shared" ca="1" si="11"/>
        <v/>
      </c>
    </row>
    <row r="140" spans="4:17" ht="41.25">
      <c r="D140" s="9" t="str">
        <f>+IF(F140="","",SUBTOTAL(3,$F$4:F140))</f>
        <v/>
      </c>
      <c r="E140" s="17"/>
      <c r="F140" s="15"/>
      <c r="G140" s="4"/>
      <c r="H140" s="4"/>
      <c r="I140" s="4"/>
      <c r="J140" s="4"/>
      <c r="K140" s="4"/>
      <c r="L140" s="4"/>
      <c r="M140" s="5"/>
      <c r="N140" s="6"/>
      <c r="O140" s="10">
        <f t="shared" si="9"/>
        <v>1</v>
      </c>
      <c r="P140" s="11" t="str">
        <f t="shared" ca="1" si="10"/>
        <v/>
      </c>
      <c r="Q140" s="12" t="str">
        <f t="shared" ca="1" si="11"/>
        <v/>
      </c>
    </row>
    <row r="141" spans="4:17" ht="41.25">
      <c r="D141" s="9" t="str">
        <f>+IF(F141="","",SUBTOTAL(3,$F$4:F141))</f>
        <v/>
      </c>
      <c r="E141" s="17"/>
      <c r="F141" s="15"/>
      <c r="G141" s="4"/>
      <c r="H141" s="4"/>
      <c r="I141" s="4"/>
      <c r="J141" s="4"/>
      <c r="K141" s="4"/>
      <c r="L141" s="4"/>
      <c r="M141" s="5"/>
      <c r="N141" s="6"/>
      <c r="O141" s="10">
        <f t="shared" si="9"/>
        <v>1</v>
      </c>
      <c r="P141" s="11" t="str">
        <f t="shared" ca="1" si="10"/>
        <v/>
      </c>
      <c r="Q141" s="12" t="str">
        <f t="shared" ca="1" si="11"/>
        <v/>
      </c>
    </row>
    <row r="142" spans="4:17" ht="41.25">
      <c r="D142" s="9" t="str">
        <f>+IF(F142="","",SUBTOTAL(3,$F$4:F142))</f>
        <v/>
      </c>
      <c r="E142" s="17"/>
      <c r="F142" s="15"/>
      <c r="G142" s="4"/>
      <c r="H142" s="4"/>
      <c r="I142" s="4"/>
      <c r="J142" s="4"/>
      <c r="K142" s="4"/>
      <c r="L142" s="4"/>
      <c r="M142" s="5"/>
      <c r="N142" s="6"/>
      <c r="O142" s="10">
        <f t="shared" si="9"/>
        <v>1</v>
      </c>
      <c r="P142" s="11" t="str">
        <f t="shared" ca="1" si="10"/>
        <v/>
      </c>
      <c r="Q142" s="12" t="str">
        <f t="shared" ca="1" si="11"/>
        <v/>
      </c>
    </row>
    <row r="143" spans="4:17" ht="41.25">
      <c r="D143" s="9" t="str">
        <f>+IF(F143="","",SUBTOTAL(3,$F$4:F143))</f>
        <v/>
      </c>
      <c r="E143" s="17"/>
      <c r="F143" s="15"/>
      <c r="G143" s="4"/>
      <c r="H143" s="4"/>
      <c r="I143" s="4"/>
      <c r="J143" s="4"/>
      <c r="K143" s="4"/>
      <c r="L143" s="4"/>
      <c r="M143" s="5"/>
      <c r="N143" s="6"/>
      <c r="O143" s="10">
        <f t="shared" si="9"/>
        <v>1</v>
      </c>
      <c r="P143" s="11" t="str">
        <f t="shared" ca="1" si="10"/>
        <v/>
      </c>
      <c r="Q143" s="12" t="str">
        <f t="shared" ca="1" si="11"/>
        <v/>
      </c>
    </row>
    <row r="144" spans="4:17" ht="41.25">
      <c r="D144" s="9" t="str">
        <f>+IF(F144="","",SUBTOTAL(3,$F$4:F144))</f>
        <v/>
      </c>
      <c r="E144" s="17"/>
      <c r="F144" s="15"/>
      <c r="G144" s="4"/>
      <c r="H144" s="4"/>
      <c r="I144" s="4"/>
      <c r="J144" s="4"/>
      <c r="K144" s="4"/>
      <c r="L144" s="4"/>
      <c r="M144" s="5"/>
      <c r="N144" s="6"/>
      <c r="O144" s="10">
        <f t="shared" si="9"/>
        <v>1</v>
      </c>
      <c r="P144" s="11" t="str">
        <f t="shared" ca="1" si="10"/>
        <v/>
      </c>
      <c r="Q144" s="12" t="str">
        <f t="shared" ca="1" si="11"/>
        <v/>
      </c>
    </row>
    <row r="145" spans="4:17" ht="41.25">
      <c r="D145" s="9" t="str">
        <f>+IF(F145="","",SUBTOTAL(3,$F$4:F145))</f>
        <v/>
      </c>
      <c r="E145" s="17"/>
      <c r="F145" s="15"/>
      <c r="G145" s="4"/>
      <c r="H145" s="4"/>
      <c r="I145" s="4"/>
      <c r="J145" s="4"/>
      <c r="K145" s="4"/>
      <c r="L145" s="4"/>
      <c r="M145" s="5"/>
      <c r="N145" s="6"/>
      <c r="O145" s="10">
        <f t="shared" si="9"/>
        <v>1</v>
      </c>
      <c r="P145" s="11" t="str">
        <f t="shared" ca="1" si="10"/>
        <v/>
      </c>
      <c r="Q145" s="12" t="str">
        <f t="shared" ca="1" si="11"/>
        <v/>
      </c>
    </row>
    <row r="146" spans="4:17" ht="41.25">
      <c r="D146" s="9" t="str">
        <f>+IF(F146="","",SUBTOTAL(3,$F$4:F146))</f>
        <v/>
      </c>
      <c r="E146" s="17"/>
      <c r="F146" s="15"/>
      <c r="G146" s="4"/>
      <c r="H146" s="4"/>
      <c r="I146" s="4"/>
      <c r="J146" s="4"/>
      <c r="K146" s="4"/>
      <c r="L146" s="4"/>
      <c r="M146" s="5"/>
      <c r="N146" s="6"/>
      <c r="O146" s="10">
        <f t="shared" si="9"/>
        <v>1</v>
      </c>
      <c r="P146" s="11" t="str">
        <f t="shared" ca="1" si="10"/>
        <v/>
      </c>
      <c r="Q146" s="12" t="str">
        <f t="shared" ca="1" si="11"/>
        <v/>
      </c>
    </row>
    <row r="147" spans="4:17" ht="41.25">
      <c r="D147" s="9" t="str">
        <f>+IF(F147="","",SUBTOTAL(3,$F$4:F147))</f>
        <v/>
      </c>
      <c r="E147" s="17"/>
      <c r="F147" s="15"/>
      <c r="G147" s="4"/>
      <c r="H147" s="4"/>
      <c r="I147" s="4"/>
      <c r="J147" s="4"/>
      <c r="K147" s="4"/>
      <c r="L147" s="4"/>
      <c r="M147" s="5"/>
      <c r="N147" s="6"/>
      <c r="O147" s="10">
        <f t="shared" si="9"/>
        <v>1</v>
      </c>
      <c r="P147" s="11" t="str">
        <f t="shared" ca="1" si="10"/>
        <v/>
      </c>
      <c r="Q147" s="12" t="str">
        <f t="shared" ca="1" si="11"/>
        <v/>
      </c>
    </row>
    <row r="148" spans="4:17" ht="41.25">
      <c r="D148" s="9" t="str">
        <f>+IF(F148="","",SUBTOTAL(3,$F$4:F148))</f>
        <v/>
      </c>
      <c r="E148" s="17"/>
      <c r="F148" s="15"/>
      <c r="G148" s="4"/>
      <c r="H148" s="4"/>
      <c r="I148" s="4"/>
      <c r="J148" s="4"/>
      <c r="K148" s="4"/>
      <c r="L148" s="4"/>
      <c r="M148" s="5"/>
      <c r="N148" s="6"/>
      <c r="O148" s="10">
        <f t="shared" si="9"/>
        <v>1</v>
      </c>
      <c r="P148" s="11" t="str">
        <f t="shared" ca="1" si="10"/>
        <v/>
      </c>
      <c r="Q148" s="12" t="str">
        <f t="shared" ca="1" si="11"/>
        <v/>
      </c>
    </row>
    <row r="149" spans="4:17" ht="41.25">
      <c r="D149" s="9" t="str">
        <f>+IF(F149="","",SUBTOTAL(3,$F$4:F149))</f>
        <v/>
      </c>
      <c r="E149" s="17"/>
      <c r="F149" s="15"/>
      <c r="G149" s="4"/>
      <c r="H149" s="4"/>
      <c r="I149" s="4"/>
      <c r="J149" s="4"/>
      <c r="K149" s="4"/>
      <c r="L149" s="4"/>
      <c r="M149" s="5"/>
      <c r="N149" s="6"/>
      <c r="O149" s="10">
        <f t="shared" si="9"/>
        <v>1</v>
      </c>
      <c r="P149" s="11" t="str">
        <f t="shared" ca="1" si="10"/>
        <v/>
      </c>
      <c r="Q149" s="12" t="str">
        <f t="shared" ca="1" si="11"/>
        <v/>
      </c>
    </row>
    <row r="150" spans="4:17" ht="41.25">
      <c r="D150" s="9" t="str">
        <f>+IF(F150="","",SUBTOTAL(3,$F$4:F150))</f>
        <v/>
      </c>
      <c r="E150" s="17"/>
      <c r="F150" s="15"/>
      <c r="G150" s="4"/>
      <c r="H150" s="4"/>
      <c r="I150" s="4"/>
      <c r="J150" s="4"/>
      <c r="K150" s="4"/>
      <c r="L150" s="4"/>
      <c r="M150" s="5"/>
      <c r="N150" s="6"/>
      <c r="O150" s="10">
        <f t="shared" si="9"/>
        <v>1</v>
      </c>
      <c r="P150" s="11" t="str">
        <f t="shared" ca="1" si="10"/>
        <v/>
      </c>
      <c r="Q150" s="12" t="str">
        <f t="shared" ca="1" si="11"/>
        <v/>
      </c>
    </row>
    <row r="151" spans="4:17" ht="41.25">
      <c r="D151" s="9" t="str">
        <f>+IF(F151="","",SUBTOTAL(3,$F$4:F151))</f>
        <v/>
      </c>
      <c r="E151" s="17"/>
      <c r="F151" s="15"/>
      <c r="G151" s="4"/>
      <c r="H151" s="4"/>
      <c r="I151" s="4"/>
      <c r="J151" s="4"/>
      <c r="K151" s="4"/>
      <c r="L151" s="4"/>
      <c r="M151" s="5"/>
      <c r="N151" s="6"/>
      <c r="O151" s="10">
        <f t="shared" si="9"/>
        <v>1</v>
      </c>
      <c r="P151" s="11" t="str">
        <f t="shared" ca="1" si="10"/>
        <v/>
      </c>
      <c r="Q151" s="12" t="str">
        <f t="shared" ca="1" si="11"/>
        <v/>
      </c>
    </row>
    <row r="152" spans="4:17" ht="41.25">
      <c r="D152" s="9" t="str">
        <f>+IF(F152="","",SUBTOTAL(3,$F$4:F152))</f>
        <v/>
      </c>
      <c r="E152" s="17"/>
      <c r="F152" s="15"/>
      <c r="G152" s="4"/>
      <c r="H152" s="4"/>
      <c r="I152" s="4"/>
      <c r="J152" s="4"/>
      <c r="K152" s="4"/>
      <c r="L152" s="4"/>
      <c r="M152" s="5"/>
      <c r="N152" s="6"/>
      <c r="O152" s="10">
        <f t="shared" si="9"/>
        <v>1</v>
      </c>
      <c r="P152" s="11" t="str">
        <f t="shared" ca="1" si="10"/>
        <v/>
      </c>
      <c r="Q152" s="12" t="str">
        <f t="shared" ca="1" si="11"/>
        <v/>
      </c>
    </row>
    <row r="153" spans="4:17" ht="41.25">
      <c r="D153" s="9" t="str">
        <f>+IF(F153="","",SUBTOTAL(3,$F$4:F153))</f>
        <v/>
      </c>
      <c r="E153" s="17"/>
      <c r="F153" s="15"/>
      <c r="G153" s="4"/>
      <c r="H153" s="4"/>
      <c r="I153" s="4"/>
      <c r="J153" s="4"/>
      <c r="K153" s="4"/>
      <c r="L153" s="4"/>
      <c r="M153" s="5"/>
      <c r="N153" s="6"/>
      <c r="O153" s="10">
        <f t="shared" si="9"/>
        <v>1</v>
      </c>
      <c r="P153" s="11" t="str">
        <f t="shared" ca="1" si="10"/>
        <v/>
      </c>
      <c r="Q153" s="12" t="str">
        <f t="shared" ca="1" si="11"/>
        <v/>
      </c>
    </row>
    <row r="154" spans="4:17" ht="41.25">
      <c r="D154" s="9" t="str">
        <f>+IF(F154="","",SUBTOTAL(3,$F$4:F154))</f>
        <v/>
      </c>
      <c r="E154" s="17"/>
      <c r="F154" s="15"/>
      <c r="G154" s="4"/>
      <c r="H154" s="4"/>
      <c r="I154" s="4"/>
      <c r="J154" s="4"/>
      <c r="K154" s="4"/>
      <c r="L154" s="4"/>
      <c r="M154" s="5"/>
      <c r="N154" s="6"/>
      <c r="O154" s="10">
        <f t="shared" si="9"/>
        <v>1</v>
      </c>
      <c r="P154" s="11" t="str">
        <f t="shared" ca="1" si="10"/>
        <v/>
      </c>
      <c r="Q154" s="12" t="str">
        <f t="shared" ca="1" si="11"/>
        <v/>
      </c>
    </row>
    <row r="155" spans="4:17" ht="41.25">
      <c r="D155" s="9" t="str">
        <f>+IF(F155="","",SUBTOTAL(3,$F$4:F155))</f>
        <v/>
      </c>
      <c r="E155" s="17"/>
      <c r="F155" s="15"/>
      <c r="G155" s="4"/>
      <c r="H155" s="4"/>
      <c r="I155" s="4"/>
      <c r="J155" s="4"/>
      <c r="K155" s="4"/>
      <c r="L155" s="4"/>
      <c r="M155" s="5"/>
      <c r="N155" s="6"/>
      <c r="O155" s="10">
        <f t="shared" si="9"/>
        <v>1</v>
      </c>
      <c r="P155" s="11" t="str">
        <f t="shared" ca="1" si="10"/>
        <v/>
      </c>
      <c r="Q155" s="12" t="str">
        <f t="shared" ca="1" si="11"/>
        <v/>
      </c>
    </row>
    <row r="156" spans="4:17" ht="41.25">
      <c r="D156" s="9" t="str">
        <f>+IF(F156="","",SUBTOTAL(3,$F$4:F156))</f>
        <v/>
      </c>
      <c r="E156" s="17"/>
      <c r="F156" s="15"/>
      <c r="G156" s="4"/>
      <c r="H156" s="4"/>
      <c r="I156" s="4"/>
      <c r="J156" s="4"/>
      <c r="K156" s="4"/>
      <c r="L156" s="4"/>
      <c r="M156" s="5"/>
      <c r="N156" s="6"/>
      <c r="O156" s="10">
        <f t="shared" si="9"/>
        <v>1</v>
      </c>
      <c r="P156" s="11" t="str">
        <f t="shared" ca="1" si="10"/>
        <v/>
      </c>
      <c r="Q156" s="12" t="str">
        <f t="shared" ca="1" si="11"/>
        <v/>
      </c>
    </row>
    <row r="157" spans="4:17" ht="41.25">
      <c r="D157" s="9" t="str">
        <f>+IF(F157="","",SUBTOTAL(3,$F$4:F157))</f>
        <v/>
      </c>
      <c r="E157" s="17"/>
      <c r="F157" s="15"/>
      <c r="G157" s="4"/>
      <c r="H157" s="4"/>
      <c r="I157" s="4"/>
      <c r="J157" s="4"/>
      <c r="K157" s="4"/>
      <c r="L157" s="4"/>
      <c r="M157" s="5"/>
      <c r="N157" s="6"/>
      <c r="O157" s="10">
        <f t="shared" si="9"/>
        <v>1</v>
      </c>
      <c r="P157" s="11" t="str">
        <f t="shared" ca="1" si="10"/>
        <v/>
      </c>
      <c r="Q157" s="12" t="str">
        <f t="shared" ca="1" si="11"/>
        <v/>
      </c>
    </row>
    <row r="158" spans="4:17" ht="41.25">
      <c r="D158" s="9" t="str">
        <f>+IF(F158="","",SUBTOTAL(3,$F$4:F158))</f>
        <v/>
      </c>
      <c r="E158" s="17"/>
      <c r="F158" s="15"/>
      <c r="G158" s="4"/>
      <c r="H158" s="4"/>
      <c r="I158" s="4"/>
      <c r="J158" s="4"/>
      <c r="K158" s="4"/>
      <c r="L158" s="4"/>
      <c r="M158" s="5"/>
      <c r="N158" s="6"/>
      <c r="O158" s="10">
        <f t="shared" si="9"/>
        <v>1</v>
      </c>
      <c r="P158" s="11" t="str">
        <f t="shared" ca="1" si="10"/>
        <v/>
      </c>
      <c r="Q158" s="12" t="str">
        <f t="shared" ca="1" si="11"/>
        <v/>
      </c>
    </row>
    <row r="159" spans="4:17" ht="41.25">
      <c r="D159" s="9" t="str">
        <f>+IF(F159="","",SUBTOTAL(3,$F$4:F159))</f>
        <v/>
      </c>
      <c r="E159" s="17"/>
      <c r="F159" s="15"/>
      <c r="G159" s="4"/>
      <c r="H159" s="4"/>
      <c r="I159" s="4"/>
      <c r="J159" s="4"/>
      <c r="K159" s="4"/>
      <c r="L159" s="4"/>
      <c r="M159" s="5"/>
      <c r="N159" s="6"/>
      <c r="O159" s="10">
        <f t="shared" si="9"/>
        <v>1</v>
      </c>
      <c r="P159" s="11" t="str">
        <f t="shared" ca="1" si="10"/>
        <v/>
      </c>
      <c r="Q159" s="12" t="str">
        <f t="shared" ca="1" si="11"/>
        <v/>
      </c>
    </row>
    <row r="160" spans="4:17" ht="41.25">
      <c r="D160" s="9" t="str">
        <f>+IF(F160="","",SUBTOTAL(3,$F$4:F160))</f>
        <v/>
      </c>
      <c r="E160" s="17"/>
      <c r="F160" s="15"/>
      <c r="G160" s="4"/>
      <c r="H160" s="4"/>
      <c r="I160" s="4"/>
      <c r="J160" s="4"/>
      <c r="K160" s="4"/>
      <c r="L160" s="4"/>
      <c r="M160" s="5"/>
      <c r="N160" s="6"/>
      <c r="O160" s="10">
        <f t="shared" si="9"/>
        <v>1</v>
      </c>
      <c r="P160" s="11" t="str">
        <f t="shared" ca="1" si="10"/>
        <v/>
      </c>
      <c r="Q160" s="12" t="str">
        <f t="shared" ca="1" si="11"/>
        <v/>
      </c>
    </row>
    <row r="161" spans="4:17" ht="41.25">
      <c r="D161" s="9" t="str">
        <f>+IF(F161="","",SUBTOTAL(3,$F$4:F161))</f>
        <v/>
      </c>
      <c r="E161" s="17"/>
      <c r="F161" s="15"/>
      <c r="G161" s="4"/>
      <c r="H161" s="4"/>
      <c r="I161" s="4"/>
      <c r="J161" s="4"/>
      <c r="K161" s="4"/>
      <c r="L161" s="4"/>
      <c r="M161" s="5"/>
      <c r="N161" s="6"/>
      <c r="O161" s="10">
        <f t="shared" ref="O161:O207" si="12">IFERROR(MONTH(N161-M161),"")</f>
        <v>1</v>
      </c>
      <c r="P161" s="11" t="str">
        <f t="shared" ref="P161:P207" ca="1" si="13">IFERROR(IF(N161&lt;&gt;"",(IF(AND(N161&lt;NOW(),N161&gt;0),"النقل منتهي","النقل ساري")),""),"")</f>
        <v/>
      </c>
      <c r="Q161" s="12" t="str">
        <f t="shared" ref="Q161:Q207" ca="1" si="14">IFERROR(IF(N161&lt;&gt;"",IF(N161&gt;NOW(),"باقي على إنتهاء النقل "&amp;(ROUND((N161-NOW())+1,0))&amp;" يوم","إنتهت النقل من "&amp;(-ROUND((N161-NOW())+1,0))&amp;" يوم"),""),"")</f>
        <v/>
      </c>
    </row>
    <row r="162" spans="4:17" ht="41.25">
      <c r="D162" s="9" t="str">
        <f>+IF(F162="","",SUBTOTAL(3,$F$4:F162))</f>
        <v/>
      </c>
      <c r="E162" s="17"/>
      <c r="F162" s="15"/>
      <c r="G162" s="4"/>
      <c r="H162" s="4"/>
      <c r="I162" s="4"/>
      <c r="J162" s="4"/>
      <c r="K162" s="4"/>
      <c r="L162" s="4"/>
      <c r="M162" s="5"/>
      <c r="N162" s="6"/>
      <c r="O162" s="10">
        <f t="shared" si="12"/>
        <v>1</v>
      </c>
      <c r="P162" s="11" t="str">
        <f t="shared" ca="1" si="13"/>
        <v/>
      </c>
      <c r="Q162" s="12" t="str">
        <f t="shared" ca="1" si="14"/>
        <v/>
      </c>
    </row>
    <row r="163" spans="4:17" ht="41.25">
      <c r="D163" s="9" t="str">
        <f>+IF(F163="","",SUBTOTAL(3,$F$4:F163))</f>
        <v/>
      </c>
      <c r="E163" s="17"/>
      <c r="F163" s="15"/>
      <c r="G163" s="4"/>
      <c r="H163" s="4"/>
      <c r="I163" s="4"/>
      <c r="J163" s="4"/>
      <c r="K163" s="4"/>
      <c r="L163" s="4"/>
      <c r="M163" s="5"/>
      <c r="N163" s="6"/>
      <c r="O163" s="10">
        <f t="shared" si="12"/>
        <v>1</v>
      </c>
      <c r="P163" s="11" t="str">
        <f t="shared" ca="1" si="13"/>
        <v/>
      </c>
      <c r="Q163" s="12" t="str">
        <f t="shared" ca="1" si="14"/>
        <v/>
      </c>
    </row>
    <row r="164" spans="4:17" ht="41.25">
      <c r="D164" s="9" t="str">
        <f>+IF(F164="","",SUBTOTAL(3,$F$4:F164))</f>
        <v/>
      </c>
      <c r="E164" s="17"/>
      <c r="F164" s="15"/>
      <c r="G164" s="4"/>
      <c r="H164" s="4"/>
      <c r="I164" s="4"/>
      <c r="J164" s="4"/>
      <c r="K164" s="4"/>
      <c r="L164" s="4"/>
      <c r="M164" s="5"/>
      <c r="N164" s="6"/>
      <c r="O164" s="10">
        <f t="shared" si="12"/>
        <v>1</v>
      </c>
      <c r="P164" s="11" t="str">
        <f t="shared" ca="1" si="13"/>
        <v/>
      </c>
      <c r="Q164" s="12" t="str">
        <f t="shared" ca="1" si="14"/>
        <v/>
      </c>
    </row>
    <row r="165" spans="4:17" ht="41.25">
      <c r="D165" s="9" t="str">
        <f>+IF(F165="","",SUBTOTAL(3,$F$4:F165))</f>
        <v/>
      </c>
      <c r="E165" s="17"/>
      <c r="F165" s="15"/>
      <c r="G165" s="4"/>
      <c r="H165" s="4"/>
      <c r="I165" s="4"/>
      <c r="J165" s="4"/>
      <c r="K165" s="4"/>
      <c r="L165" s="4"/>
      <c r="M165" s="5"/>
      <c r="N165" s="6"/>
      <c r="O165" s="10">
        <f t="shared" si="12"/>
        <v>1</v>
      </c>
      <c r="P165" s="11" t="str">
        <f t="shared" ca="1" si="13"/>
        <v/>
      </c>
      <c r="Q165" s="12" t="str">
        <f t="shared" ca="1" si="14"/>
        <v/>
      </c>
    </row>
    <row r="166" spans="4:17" ht="41.25">
      <c r="D166" s="9" t="str">
        <f>+IF(F166="","",SUBTOTAL(3,$F$4:F166))</f>
        <v/>
      </c>
      <c r="E166" s="17"/>
      <c r="F166" s="15"/>
      <c r="G166" s="4"/>
      <c r="H166" s="4"/>
      <c r="I166" s="4"/>
      <c r="J166" s="4"/>
      <c r="K166" s="4"/>
      <c r="L166" s="4"/>
      <c r="M166" s="5"/>
      <c r="N166" s="6"/>
      <c r="O166" s="10">
        <f t="shared" si="12"/>
        <v>1</v>
      </c>
      <c r="P166" s="11" t="str">
        <f t="shared" ca="1" si="13"/>
        <v/>
      </c>
      <c r="Q166" s="12" t="str">
        <f t="shared" ca="1" si="14"/>
        <v/>
      </c>
    </row>
    <row r="167" spans="4:17" ht="41.25">
      <c r="D167" s="9" t="str">
        <f>+IF(F167="","",SUBTOTAL(3,$F$4:F167))</f>
        <v/>
      </c>
      <c r="E167" s="17"/>
      <c r="F167" s="15"/>
      <c r="G167" s="4"/>
      <c r="H167" s="4"/>
      <c r="I167" s="4"/>
      <c r="J167" s="4"/>
      <c r="K167" s="4"/>
      <c r="L167" s="4"/>
      <c r="M167" s="5"/>
      <c r="N167" s="6"/>
      <c r="O167" s="10">
        <f t="shared" si="12"/>
        <v>1</v>
      </c>
      <c r="P167" s="11" t="str">
        <f t="shared" ca="1" si="13"/>
        <v/>
      </c>
      <c r="Q167" s="12" t="str">
        <f t="shared" ca="1" si="14"/>
        <v/>
      </c>
    </row>
    <row r="168" spans="4:17" ht="41.25">
      <c r="D168" s="9" t="str">
        <f>+IF(F168="","",SUBTOTAL(3,$F$4:F168))</f>
        <v/>
      </c>
      <c r="E168" s="17"/>
      <c r="F168" s="15"/>
      <c r="G168" s="4"/>
      <c r="H168" s="4"/>
      <c r="I168" s="4"/>
      <c r="J168" s="4"/>
      <c r="K168" s="4"/>
      <c r="L168" s="4"/>
      <c r="M168" s="5"/>
      <c r="N168" s="6"/>
      <c r="O168" s="10">
        <f t="shared" si="12"/>
        <v>1</v>
      </c>
      <c r="P168" s="11" t="str">
        <f t="shared" ca="1" si="13"/>
        <v/>
      </c>
      <c r="Q168" s="12" t="str">
        <f t="shared" ca="1" si="14"/>
        <v/>
      </c>
    </row>
    <row r="169" spans="4:17" ht="41.25">
      <c r="D169" s="9" t="str">
        <f>+IF(F169="","",SUBTOTAL(3,$F$4:F169))</f>
        <v/>
      </c>
      <c r="E169" s="17"/>
      <c r="F169" s="15"/>
      <c r="G169" s="4"/>
      <c r="H169" s="4"/>
      <c r="I169" s="4"/>
      <c r="J169" s="4"/>
      <c r="K169" s="4"/>
      <c r="L169" s="4"/>
      <c r="M169" s="5"/>
      <c r="N169" s="6"/>
      <c r="O169" s="10">
        <f t="shared" si="12"/>
        <v>1</v>
      </c>
      <c r="P169" s="11" t="str">
        <f t="shared" ca="1" si="13"/>
        <v/>
      </c>
      <c r="Q169" s="12" t="str">
        <f t="shared" ca="1" si="14"/>
        <v/>
      </c>
    </row>
    <row r="170" spans="4:17" ht="41.25">
      <c r="D170" s="9" t="str">
        <f>+IF(F170="","",SUBTOTAL(3,$F$4:F170))</f>
        <v/>
      </c>
      <c r="E170" s="17"/>
      <c r="F170" s="15"/>
      <c r="G170" s="4"/>
      <c r="H170" s="4"/>
      <c r="I170" s="4"/>
      <c r="J170" s="4"/>
      <c r="K170" s="4"/>
      <c r="L170" s="4"/>
      <c r="M170" s="5"/>
      <c r="N170" s="6"/>
      <c r="O170" s="10">
        <f t="shared" si="12"/>
        <v>1</v>
      </c>
      <c r="P170" s="11" t="str">
        <f t="shared" ca="1" si="13"/>
        <v/>
      </c>
      <c r="Q170" s="12" t="str">
        <f t="shared" ca="1" si="14"/>
        <v/>
      </c>
    </row>
    <row r="171" spans="4:17" ht="41.25">
      <c r="D171" s="9" t="str">
        <f>+IF(F171="","",SUBTOTAL(3,$F$4:F171))</f>
        <v/>
      </c>
      <c r="E171" s="17"/>
      <c r="F171" s="15"/>
      <c r="G171" s="4"/>
      <c r="H171" s="4"/>
      <c r="I171" s="4"/>
      <c r="J171" s="4"/>
      <c r="K171" s="4"/>
      <c r="L171" s="4"/>
      <c r="M171" s="5"/>
      <c r="N171" s="6"/>
      <c r="O171" s="10">
        <f t="shared" si="12"/>
        <v>1</v>
      </c>
      <c r="P171" s="11" t="str">
        <f t="shared" ca="1" si="13"/>
        <v/>
      </c>
      <c r="Q171" s="12" t="str">
        <f t="shared" ca="1" si="14"/>
        <v/>
      </c>
    </row>
    <row r="172" spans="4:17" ht="41.25">
      <c r="D172" s="9" t="str">
        <f>+IF(F172="","",SUBTOTAL(3,$F$4:F172))</f>
        <v/>
      </c>
      <c r="E172" s="17"/>
      <c r="F172" s="15"/>
      <c r="G172" s="4"/>
      <c r="H172" s="4"/>
      <c r="I172" s="4"/>
      <c r="J172" s="4"/>
      <c r="K172" s="4"/>
      <c r="L172" s="4"/>
      <c r="M172" s="5"/>
      <c r="N172" s="6"/>
      <c r="O172" s="10">
        <f t="shared" si="12"/>
        <v>1</v>
      </c>
      <c r="P172" s="11" t="str">
        <f t="shared" ca="1" si="13"/>
        <v/>
      </c>
      <c r="Q172" s="12" t="str">
        <f t="shared" ca="1" si="14"/>
        <v/>
      </c>
    </row>
    <row r="173" spans="4:17" ht="41.25">
      <c r="D173" s="9" t="str">
        <f>+IF(F173="","",SUBTOTAL(3,$F$4:F173))</f>
        <v/>
      </c>
      <c r="E173" s="17"/>
      <c r="F173" s="15"/>
      <c r="G173" s="4"/>
      <c r="H173" s="4"/>
      <c r="I173" s="4"/>
      <c r="J173" s="4"/>
      <c r="K173" s="4"/>
      <c r="L173" s="4"/>
      <c r="M173" s="5"/>
      <c r="N173" s="6"/>
      <c r="O173" s="10">
        <f t="shared" si="12"/>
        <v>1</v>
      </c>
      <c r="P173" s="11" t="str">
        <f t="shared" ca="1" si="13"/>
        <v/>
      </c>
      <c r="Q173" s="12" t="str">
        <f t="shared" ca="1" si="14"/>
        <v/>
      </c>
    </row>
    <row r="174" spans="4:17" ht="41.25">
      <c r="D174" s="9" t="str">
        <f>+IF(F174="","",SUBTOTAL(3,$F$4:F174))</f>
        <v/>
      </c>
      <c r="E174" s="17"/>
      <c r="F174" s="15"/>
      <c r="G174" s="4"/>
      <c r="H174" s="4"/>
      <c r="I174" s="4"/>
      <c r="J174" s="4"/>
      <c r="K174" s="4"/>
      <c r="L174" s="4"/>
      <c r="M174" s="5"/>
      <c r="N174" s="6"/>
      <c r="O174" s="10">
        <f t="shared" si="12"/>
        <v>1</v>
      </c>
      <c r="P174" s="11" t="str">
        <f t="shared" ca="1" si="13"/>
        <v/>
      </c>
      <c r="Q174" s="12" t="str">
        <f t="shared" ca="1" si="14"/>
        <v/>
      </c>
    </row>
    <row r="175" spans="4:17" ht="41.25">
      <c r="D175" s="9" t="str">
        <f>+IF(F175="","",SUBTOTAL(3,$F$4:F175))</f>
        <v/>
      </c>
      <c r="E175" s="17"/>
      <c r="F175" s="15"/>
      <c r="G175" s="4"/>
      <c r="H175" s="4"/>
      <c r="I175" s="4"/>
      <c r="J175" s="4"/>
      <c r="K175" s="4"/>
      <c r="L175" s="4"/>
      <c r="M175" s="5"/>
      <c r="N175" s="6"/>
      <c r="O175" s="10">
        <f t="shared" si="12"/>
        <v>1</v>
      </c>
      <c r="P175" s="11" t="str">
        <f t="shared" ca="1" si="13"/>
        <v/>
      </c>
      <c r="Q175" s="12" t="str">
        <f t="shared" ca="1" si="14"/>
        <v/>
      </c>
    </row>
    <row r="176" spans="4:17" ht="41.25">
      <c r="D176" s="9" t="str">
        <f>+IF(F176="","",SUBTOTAL(3,$F$4:F176))</f>
        <v/>
      </c>
      <c r="E176" s="17"/>
      <c r="F176" s="15"/>
      <c r="G176" s="4"/>
      <c r="H176" s="4"/>
      <c r="I176" s="4"/>
      <c r="J176" s="4"/>
      <c r="K176" s="4"/>
      <c r="L176" s="4"/>
      <c r="M176" s="5"/>
      <c r="N176" s="6"/>
      <c r="O176" s="10">
        <f t="shared" si="12"/>
        <v>1</v>
      </c>
      <c r="P176" s="11" t="str">
        <f t="shared" ca="1" si="13"/>
        <v/>
      </c>
      <c r="Q176" s="12" t="str">
        <f t="shared" ca="1" si="14"/>
        <v/>
      </c>
    </row>
    <row r="177" spans="4:17" ht="41.25">
      <c r="D177" s="9" t="str">
        <f>+IF(F177="","",SUBTOTAL(3,$F$4:F177))</f>
        <v/>
      </c>
      <c r="E177" s="17"/>
      <c r="F177" s="15"/>
      <c r="G177" s="4"/>
      <c r="H177" s="4"/>
      <c r="I177" s="4"/>
      <c r="J177" s="4"/>
      <c r="K177" s="4"/>
      <c r="L177" s="4"/>
      <c r="M177" s="5"/>
      <c r="N177" s="6"/>
      <c r="O177" s="10">
        <f t="shared" si="12"/>
        <v>1</v>
      </c>
      <c r="P177" s="11" t="str">
        <f t="shared" ca="1" si="13"/>
        <v/>
      </c>
      <c r="Q177" s="12" t="str">
        <f t="shared" ca="1" si="14"/>
        <v/>
      </c>
    </row>
    <row r="178" spans="4:17" ht="41.25">
      <c r="D178" s="9" t="str">
        <f>+IF(F178="","",SUBTOTAL(3,$F$4:F178))</f>
        <v/>
      </c>
      <c r="E178" s="17"/>
      <c r="F178" s="15"/>
      <c r="G178" s="4"/>
      <c r="H178" s="4"/>
      <c r="I178" s="4"/>
      <c r="J178" s="4"/>
      <c r="K178" s="4"/>
      <c r="L178" s="4"/>
      <c r="M178" s="5"/>
      <c r="N178" s="6"/>
      <c r="O178" s="10">
        <f t="shared" si="12"/>
        <v>1</v>
      </c>
      <c r="P178" s="11" t="str">
        <f t="shared" ca="1" si="13"/>
        <v/>
      </c>
      <c r="Q178" s="12" t="str">
        <f t="shared" ca="1" si="14"/>
        <v/>
      </c>
    </row>
    <row r="179" spans="4:17" ht="41.25">
      <c r="D179" s="9" t="str">
        <f>+IF(F179="","",SUBTOTAL(3,$F$4:F179))</f>
        <v/>
      </c>
      <c r="E179" s="17"/>
      <c r="F179" s="15"/>
      <c r="G179" s="4"/>
      <c r="H179" s="4"/>
      <c r="I179" s="4"/>
      <c r="J179" s="4"/>
      <c r="K179" s="4"/>
      <c r="L179" s="4"/>
      <c r="M179" s="5"/>
      <c r="N179" s="6"/>
      <c r="O179" s="10">
        <f t="shared" si="12"/>
        <v>1</v>
      </c>
      <c r="P179" s="11" t="str">
        <f t="shared" ca="1" si="13"/>
        <v/>
      </c>
      <c r="Q179" s="12" t="str">
        <f t="shared" ca="1" si="14"/>
        <v/>
      </c>
    </row>
    <row r="180" spans="4:17" ht="41.25">
      <c r="D180" s="9" t="str">
        <f>+IF(F180="","",SUBTOTAL(3,$F$4:F180))</f>
        <v/>
      </c>
      <c r="E180" s="17"/>
      <c r="F180" s="15"/>
      <c r="G180" s="4"/>
      <c r="H180" s="4"/>
      <c r="I180" s="4"/>
      <c r="J180" s="4"/>
      <c r="K180" s="4"/>
      <c r="L180" s="4"/>
      <c r="M180" s="5"/>
      <c r="N180" s="6"/>
      <c r="O180" s="10">
        <f t="shared" si="12"/>
        <v>1</v>
      </c>
      <c r="P180" s="11" t="str">
        <f t="shared" ca="1" si="13"/>
        <v/>
      </c>
      <c r="Q180" s="12" t="str">
        <f t="shared" ca="1" si="14"/>
        <v/>
      </c>
    </row>
    <row r="181" spans="4:17" ht="41.25">
      <c r="D181" s="9" t="str">
        <f>+IF(F181="","",SUBTOTAL(3,$F$4:F181))</f>
        <v/>
      </c>
      <c r="E181" s="17"/>
      <c r="F181" s="15"/>
      <c r="G181" s="4"/>
      <c r="H181" s="4"/>
      <c r="I181" s="4"/>
      <c r="J181" s="4"/>
      <c r="K181" s="4"/>
      <c r="L181" s="4"/>
      <c r="M181" s="5"/>
      <c r="N181" s="6"/>
      <c r="O181" s="10">
        <f t="shared" si="12"/>
        <v>1</v>
      </c>
      <c r="P181" s="11" t="str">
        <f t="shared" ca="1" si="13"/>
        <v/>
      </c>
      <c r="Q181" s="12" t="str">
        <f t="shared" ca="1" si="14"/>
        <v/>
      </c>
    </row>
    <row r="182" spans="4:17" ht="41.25">
      <c r="D182" s="9" t="str">
        <f>+IF(F182="","",SUBTOTAL(3,$F$4:F182))</f>
        <v/>
      </c>
      <c r="E182" s="17"/>
      <c r="F182" s="15"/>
      <c r="G182" s="4"/>
      <c r="H182" s="4"/>
      <c r="I182" s="4"/>
      <c r="J182" s="4"/>
      <c r="K182" s="4"/>
      <c r="L182" s="4"/>
      <c r="M182" s="5"/>
      <c r="N182" s="6"/>
      <c r="O182" s="10">
        <f t="shared" si="12"/>
        <v>1</v>
      </c>
      <c r="P182" s="11" t="str">
        <f t="shared" ca="1" si="13"/>
        <v/>
      </c>
      <c r="Q182" s="12" t="str">
        <f t="shared" ca="1" si="14"/>
        <v/>
      </c>
    </row>
    <row r="183" spans="4:17" ht="41.25">
      <c r="D183" s="9" t="str">
        <f>+IF(F183="","",SUBTOTAL(3,$F$4:F183))</f>
        <v/>
      </c>
      <c r="E183" s="17"/>
      <c r="F183" s="15"/>
      <c r="G183" s="4"/>
      <c r="H183" s="4"/>
      <c r="I183" s="4"/>
      <c r="J183" s="4"/>
      <c r="K183" s="4"/>
      <c r="L183" s="4"/>
      <c r="M183" s="5"/>
      <c r="N183" s="6"/>
      <c r="O183" s="10">
        <f t="shared" si="12"/>
        <v>1</v>
      </c>
      <c r="P183" s="11" t="str">
        <f t="shared" ca="1" si="13"/>
        <v/>
      </c>
      <c r="Q183" s="12" t="str">
        <f t="shared" ca="1" si="14"/>
        <v/>
      </c>
    </row>
    <row r="184" spans="4:17" ht="41.25">
      <c r="D184" s="9" t="str">
        <f>+IF(F184="","",SUBTOTAL(3,$F$4:F184))</f>
        <v/>
      </c>
      <c r="E184" s="17"/>
      <c r="F184" s="15"/>
      <c r="G184" s="4"/>
      <c r="H184" s="4"/>
      <c r="I184" s="4"/>
      <c r="J184" s="4"/>
      <c r="K184" s="4"/>
      <c r="L184" s="4"/>
      <c r="M184" s="5"/>
      <c r="N184" s="6"/>
      <c r="O184" s="10">
        <f t="shared" si="12"/>
        <v>1</v>
      </c>
      <c r="P184" s="11" t="str">
        <f t="shared" ca="1" si="13"/>
        <v/>
      </c>
      <c r="Q184" s="12" t="str">
        <f t="shared" ca="1" si="14"/>
        <v/>
      </c>
    </row>
    <row r="185" spans="4:17" ht="41.25">
      <c r="D185" s="9" t="str">
        <f>+IF(F185="","",SUBTOTAL(3,$F$4:F185))</f>
        <v/>
      </c>
      <c r="E185" s="17"/>
      <c r="F185" s="15"/>
      <c r="G185" s="4"/>
      <c r="H185" s="4"/>
      <c r="I185" s="4"/>
      <c r="J185" s="4"/>
      <c r="K185" s="4"/>
      <c r="L185" s="4"/>
      <c r="M185" s="5"/>
      <c r="N185" s="6"/>
      <c r="O185" s="10">
        <f t="shared" si="12"/>
        <v>1</v>
      </c>
      <c r="P185" s="11" t="str">
        <f t="shared" ca="1" si="13"/>
        <v/>
      </c>
      <c r="Q185" s="12" t="str">
        <f t="shared" ca="1" si="14"/>
        <v/>
      </c>
    </row>
    <row r="186" spans="4:17" ht="41.25">
      <c r="D186" s="9" t="str">
        <f>+IF(F186="","",SUBTOTAL(3,$F$4:F186))</f>
        <v/>
      </c>
      <c r="E186" s="17"/>
      <c r="F186" s="15"/>
      <c r="G186" s="4"/>
      <c r="H186" s="4"/>
      <c r="I186" s="4"/>
      <c r="J186" s="4"/>
      <c r="K186" s="4"/>
      <c r="L186" s="4"/>
      <c r="M186" s="5"/>
      <c r="N186" s="6"/>
      <c r="O186" s="10">
        <f t="shared" si="12"/>
        <v>1</v>
      </c>
      <c r="P186" s="11" t="str">
        <f t="shared" ca="1" si="13"/>
        <v/>
      </c>
      <c r="Q186" s="12" t="str">
        <f t="shared" ca="1" si="14"/>
        <v/>
      </c>
    </row>
    <row r="187" spans="4:17" ht="41.25">
      <c r="D187" s="9" t="str">
        <f>+IF(F187="","",SUBTOTAL(3,$F$4:F187))</f>
        <v/>
      </c>
      <c r="E187" s="17"/>
      <c r="F187" s="15"/>
      <c r="G187" s="4"/>
      <c r="H187" s="4"/>
      <c r="I187" s="4"/>
      <c r="J187" s="4"/>
      <c r="K187" s="4"/>
      <c r="L187" s="4"/>
      <c r="M187" s="5"/>
      <c r="N187" s="6"/>
      <c r="O187" s="10">
        <f t="shared" si="12"/>
        <v>1</v>
      </c>
      <c r="P187" s="11" t="str">
        <f t="shared" ca="1" si="13"/>
        <v/>
      </c>
      <c r="Q187" s="12" t="str">
        <f t="shared" ca="1" si="14"/>
        <v/>
      </c>
    </row>
    <row r="188" spans="4:17" ht="41.25">
      <c r="D188" s="9" t="str">
        <f>+IF(F188="","",SUBTOTAL(3,$F$4:F188))</f>
        <v/>
      </c>
      <c r="E188" s="17"/>
      <c r="F188" s="15"/>
      <c r="G188" s="4"/>
      <c r="H188" s="4"/>
      <c r="I188" s="4"/>
      <c r="J188" s="4"/>
      <c r="K188" s="4"/>
      <c r="L188" s="4"/>
      <c r="M188" s="5"/>
      <c r="N188" s="6"/>
      <c r="O188" s="10">
        <f t="shared" si="12"/>
        <v>1</v>
      </c>
      <c r="P188" s="11" t="str">
        <f t="shared" ca="1" si="13"/>
        <v/>
      </c>
      <c r="Q188" s="12" t="str">
        <f t="shared" ca="1" si="14"/>
        <v/>
      </c>
    </row>
    <row r="189" spans="4:17" ht="41.25">
      <c r="D189" s="9" t="str">
        <f>+IF(F189="","",SUBTOTAL(3,$F$4:F189))</f>
        <v/>
      </c>
      <c r="E189" s="17"/>
      <c r="F189" s="15"/>
      <c r="G189" s="4"/>
      <c r="H189" s="4"/>
      <c r="I189" s="4"/>
      <c r="J189" s="4"/>
      <c r="K189" s="4"/>
      <c r="L189" s="4"/>
      <c r="M189" s="5"/>
      <c r="N189" s="6"/>
      <c r="O189" s="10">
        <f t="shared" si="12"/>
        <v>1</v>
      </c>
      <c r="P189" s="11" t="str">
        <f t="shared" ca="1" si="13"/>
        <v/>
      </c>
      <c r="Q189" s="12" t="str">
        <f t="shared" ca="1" si="14"/>
        <v/>
      </c>
    </row>
    <row r="190" spans="4:17" ht="41.25">
      <c r="D190" s="9" t="str">
        <f>+IF(F190="","",SUBTOTAL(3,$F$4:F190))</f>
        <v/>
      </c>
      <c r="E190" s="17"/>
      <c r="F190" s="15"/>
      <c r="G190" s="4"/>
      <c r="H190" s="4"/>
      <c r="I190" s="4"/>
      <c r="J190" s="4"/>
      <c r="K190" s="4"/>
      <c r="L190" s="4"/>
      <c r="M190" s="5"/>
      <c r="N190" s="6"/>
      <c r="O190" s="10">
        <f t="shared" si="12"/>
        <v>1</v>
      </c>
      <c r="P190" s="11" t="str">
        <f t="shared" ca="1" si="13"/>
        <v/>
      </c>
      <c r="Q190" s="12" t="str">
        <f t="shared" ca="1" si="14"/>
        <v/>
      </c>
    </row>
    <row r="191" spans="4:17" ht="41.25">
      <c r="D191" s="9" t="str">
        <f>+IF(F191="","",SUBTOTAL(3,$F$4:F191))</f>
        <v/>
      </c>
      <c r="E191" s="17"/>
      <c r="F191" s="15"/>
      <c r="G191" s="4"/>
      <c r="H191" s="4"/>
      <c r="I191" s="4"/>
      <c r="J191" s="4"/>
      <c r="K191" s="4"/>
      <c r="L191" s="4"/>
      <c r="M191" s="5"/>
      <c r="N191" s="6"/>
      <c r="O191" s="10">
        <f t="shared" si="12"/>
        <v>1</v>
      </c>
      <c r="P191" s="11" t="str">
        <f t="shared" ca="1" si="13"/>
        <v/>
      </c>
      <c r="Q191" s="12" t="str">
        <f t="shared" ca="1" si="14"/>
        <v/>
      </c>
    </row>
    <row r="192" spans="4:17" ht="41.25">
      <c r="D192" s="9" t="str">
        <f>+IF(F192="","",SUBTOTAL(3,$F$4:F192))</f>
        <v/>
      </c>
      <c r="E192" s="17"/>
      <c r="F192" s="15"/>
      <c r="G192" s="4"/>
      <c r="H192" s="4"/>
      <c r="I192" s="4"/>
      <c r="J192" s="4"/>
      <c r="K192" s="4"/>
      <c r="L192" s="4"/>
      <c r="M192" s="5"/>
      <c r="N192" s="6"/>
      <c r="O192" s="10">
        <f t="shared" si="12"/>
        <v>1</v>
      </c>
      <c r="P192" s="11" t="str">
        <f t="shared" ca="1" si="13"/>
        <v/>
      </c>
      <c r="Q192" s="12" t="str">
        <f t="shared" ca="1" si="14"/>
        <v/>
      </c>
    </row>
    <row r="193" spans="4:17" ht="41.25">
      <c r="D193" s="9" t="str">
        <f>+IF(F193="","",SUBTOTAL(3,$F$4:F193))</f>
        <v/>
      </c>
      <c r="E193" s="17"/>
      <c r="F193" s="15"/>
      <c r="G193" s="4"/>
      <c r="H193" s="4"/>
      <c r="I193" s="4"/>
      <c r="J193" s="4"/>
      <c r="K193" s="4"/>
      <c r="L193" s="4"/>
      <c r="M193" s="5"/>
      <c r="N193" s="6"/>
      <c r="O193" s="10">
        <f t="shared" si="12"/>
        <v>1</v>
      </c>
      <c r="P193" s="11" t="str">
        <f t="shared" ca="1" si="13"/>
        <v/>
      </c>
      <c r="Q193" s="12" t="str">
        <f t="shared" ca="1" si="14"/>
        <v/>
      </c>
    </row>
    <row r="194" spans="4:17" ht="41.25">
      <c r="D194" s="9" t="str">
        <f>+IF(F194="","",SUBTOTAL(3,$F$4:F194))</f>
        <v/>
      </c>
      <c r="E194" s="17"/>
      <c r="F194" s="15"/>
      <c r="G194" s="4"/>
      <c r="H194" s="4"/>
      <c r="I194" s="4"/>
      <c r="J194" s="4"/>
      <c r="K194" s="4"/>
      <c r="L194" s="4"/>
      <c r="M194" s="5"/>
      <c r="N194" s="6"/>
      <c r="O194" s="10">
        <f t="shared" si="12"/>
        <v>1</v>
      </c>
      <c r="P194" s="11" t="str">
        <f t="shared" ca="1" si="13"/>
        <v/>
      </c>
      <c r="Q194" s="12" t="str">
        <f t="shared" ca="1" si="14"/>
        <v/>
      </c>
    </row>
    <row r="195" spans="4:17" ht="41.25">
      <c r="D195" s="9" t="str">
        <f>+IF(F195="","",SUBTOTAL(3,$F$4:F195))</f>
        <v/>
      </c>
      <c r="E195" s="17"/>
      <c r="F195" s="15"/>
      <c r="G195" s="4"/>
      <c r="H195" s="4"/>
      <c r="I195" s="4"/>
      <c r="J195" s="4"/>
      <c r="K195" s="4"/>
      <c r="L195" s="4"/>
      <c r="M195" s="5"/>
      <c r="N195" s="6"/>
      <c r="O195" s="10">
        <f t="shared" si="12"/>
        <v>1</v>
      </c>
      <c r="P195" s="11" t="str">
        <f t="shared" ca="1" si="13"/>
        <v/>
      </c>
      <c r="Q195" s="12" t="str">
        <f t="shared" ca="1" si="14"/>
        <v/>
      </c>
    </row>
    <row r="196" spans="4:17" ht="41.25">
      <c r="D196" s="9" t="str">
        <f>+IF(F196="","",SUBTOTAL(3,$F$4:F196))</f>
        <v/>
      </c>
      <c r="E196" s="17"/>
      <c r="F196" s="15"/>
      <c r="G196" s="4"/>
      <c r="H196" s="4"/>
      <c r="I196" s="4"/>
      <c r="J196" s="4"/>
      <c r="K196" s="4"/>
      <c r="L196" s="4"/>
      <c r="M196" s="5"/>
      <c r="N196" s="6"/>
      <c r="O196" s="10">
        <f t="shared" si="12"/>
        <v>1</v>
      </c>
      <c r="P196" s="11" t="str">
        <f t="shared" ca="1" si="13"/>
        <v/>
      </c>
      <c r="Q196" s="12" t="str">
        <f t="shared" ca="1" si="14"/>
        <v/>
      </c>
    </row>
    <row r="197" spans="4:17" ht="41.25">
      <c r="D197" s="9" t="str">
        <f>+IF(F197="","",SUBTOTAL(3,$F$4:F197))</f>
        <v/>
      </c>
      <c r="E197" s="17"/>
      <c r="F197" s="15"/>
      <c r="G197" s="4"/>
      <c r="H197" s="4"/>
      <c r="I197" s="4"/>
      <c r="J197" s="4"/>
      <c r="K197" s="4"/>
      <c r="L197" s="4"/>
      <c r="M197" s="5"/>
      <c r="N197" s="6"/>
      <c r="O197" s="10">
        <f t="shared" si="12"/>
        <v>1</v>
      </c>
      <c r="P197" s="11" t="str">
        <f t="shared" ca="1" si="13"/>
        <v/>
      </c>
      <c r="Q197" s="12" t="str">
        <f t="shared" ca="1" si="14"/>
        <v/>
      </c>
    </row>
    <row r="198" spans="4:17" ht="41.25">
      <c r="D198" s="9" t="str">
        <f>+IF(F198="","",SUBTOTAL(3,$F$4:F198))</f>
        <v/>
      </c>
      <c r="E198" s="17"/>
      <c r="F198" s="15"/>
      <c r="G198" s="4"/>
      <c r="H198" s="4"/>
      <c r="I198" s="4"/>
      <c r="J198" s="4"/>
      <c r="K198" s="4"/>
      <c r="L198" s="4"/>
      <c r="M198" s="5"/>
      <c r="N198" s="6"/>
      <c r="O198" s="10">
        <f t="shared" si="12"/>
        <v>1</v>
      </c>
      <c r="P198" s="11" t="str">
        <f t="shared" ca="1" si="13"/>
        <v/>
      </c>
      <c r="Q198" s="12" t="str">
        <f t="shared" ca="1" si="14"/>
        <v/>
      </c>
    </row>
    <row r="199" spans="4:17" ht="41.25">
      <c r="D199" s="9" t="str">
        <f>+IF(F199="","",SUBTOTAL(3,$F$4:F199))</f>
        <v/>
      </c>
      <c r="E199" s="17"/>
      <c r="F199" s="15"/>
      <c r="G199" s="4"/>
      <c r="H199" s="4"/>
      <c r="I199" s="4"/>
      <c r="J199" s="4"/>
      <c r="K199" s="4"/>
      <c r="L199" s="4"/>
      <c r="M199" s="5"/>
      <c r="N199" s="6"/>
      <c r="O199" s="10">
        <f t="shared" si="12"/>
        <v>1</v>
      </c>
      <c r="P199" s="11" t="str">
        <f t="shared" ca="1" si="13"/>
        <v/>
      </c>
      <c r="Q199" s="12" t="str">
        <f t="shared" ca="1" si="14"/>
        <v/>
      </c>
    </row>
    <row r="200" spans="4:17" ht="41.25">
      <c r="D200" s="9" t="str">
        <f>+IF(F200="","",SUBTOTAL(3,$F$4:F200))</f>
        <v/>
      </c>
      <c r="E200" s="17"/>
      <c r="F200" s="15"/>
      <c r="G200" s="4"/>
      <c r="H200" s="4"/>
      <c r="I200" s="4"/>
      <c r="J200" s="4"/>
      <c r="K200" s="4"/>
      <c r="L200" s="4"/>
      <c r="M200" s="5"/>
      <c r="N200" s="6"/>
      <c r="O200" s="10">
        <f t="shared" si="12"/>
        <v>1</v>
      </c>
      <c r="P200" s="11" t="str">
        <f t="shared" ca="1" si="13"/>
        <v/>
      </c>
      <c r="Q200" s="12" t="str">
        <f t="shared" ca="1" si="14"/>
        <v/>
      </c>
    </row>
    <row r="201" spans="4:17" ht="41.25">
      <c r="D201" s="9" t="str">
        <f>+IF(F201="","",SUBTOTAL(3,$F$4:F201))</f>
        <v/>
      </c>
      <c r="E201" s="17"/>
      <c r="F201" s="15"/>
      <c r="G201" s="4"/>
      <c r="H201" s="4"/>
      <c r="I201" s="4"/>
      <c r="J201" s="4"/>
      <c r="K201" s="4"/>
      <c r="L201" s="4"/>
      <c r="M201" s="5"/>
      <c r="N201" s="6"/>
      <c r="O201" s="10">
        <f t="shared" si="12"/>
        <v>1</v>
      </c>
      <c r="P201" s="11" t="str">
        <f t="shared" ca="1" si="13"/>
        <v/>
      </c>
      <c r="Q201" s="12" t="str">
        <f t="shared" ca="1" si="14"/>
        <v/>
      </c>
    </row>
    <row r="202" spans="4:17" ht="41.25">
      <c r="D202" s="9" t="str">
        <f>+IF(F202="","",SUBTOTAL(3,$F$4:F202))</f>
        <v/>
      </c>
      <c r="E202" s="17"/>
      <c r="F202" s="15"/>
      <c r="G202" s="4"/>
      <c r="H202" s="4"/>
      <c r="I202" s="4"/>
      <c r="J202" s="4"/>
      <c r="K202" s="4"/>
      <c r="L202" s="4"/>
      <c r="M202" s="5"/>
      <c r="N202" s="6"/>
      <c r="O202" s="10">
        <f t="shared" si="12"/>
        <v>1</v>
      </c>
      <c r="P202" s="11" t="str">
        <f t="shared" ca="1" si="13"/>
        <v/>
      </c>
      <c r="Q202" s="12" t="str">
        <f t="shared" ca="1" si="14"/>
        <v/>
      </c>
    </row>
    <row r="203" spans="4:17" ht="41.25">
      <c r="D203" s="9" t="str">
        <f>+IF(F203="","",SUBTOTAL(3,$F$4:F203))</f>
        <v/>
      </c>
      <c r="E203" s="17"/>
      <c r="F203" s="15"/>
      <c r="G203" s="4"/>
      <c r="H203" s="4"/>
      <c r="I203" s="4"/>
      <c r="J203" s="4"/>
      <c r="K203" s="4"/>
      <c r="L203" s="4"/>
      <c r="M203" s="5"/>
      <c r="N203" s="6"/>
      <c r="O203" s="10">
        <f t="shared" si="12"/>
        <v>1</v>
      </c>
      <c r="P203" s="11" t="str">
        <f t="shared" ca="1" si="13"/>
        <v/>
      </c>
      <c r="Q203" s="12" t="str">
        <f t="shared" ca="1" si="14"/>
        <v/>
      </c>
    </row>
    <row r="204" spans="4:17" ht="41.25">
      <c r="D204" s="9" t="str">
        <f>+IF(F204="","",SUBTOTAL(3,$F$4:F204))</f>
        <v/>
      </c>
      <c r="E204" s="17"/>
      <c r="F204" s="15"/>
      <c r="G204" s="4"/>
      <c r="H204" s="4"/>
      <c r="I204" s="4"/>
      <c r="J204" s="4"/>
      <c r="K204" s="4"/>
      <c r="L204" s="4"/>
      <c r="M204" s="5"/>
      <c r="N204" s="6"/>
      <c r="O204" s="10">
        <f t="shared" si="12"/>
        <v>1</v>
      </c>
      <c r="P204" s="11" t="str">
        <f t="shared" ca="1" si="13"/>
        <v/>
      </c>
      <c r="Q204" s="12" t="str">
        <f t="shared" ca="1" si="14"/>
        <v/>
      </c>
    </row>
    <row r="205" spans="4:17" ht="41.25">
      <c r="D205" s="9" t="str">
        <f>+IF(F205="","",SUBTOTAL(3,$F$4:F205))</f>
        <v/>
      </c>
      <c r="E205" s="17"/>
      <c r="F205" s="15"/>
      <c r="G205" s="4"/>
      <c r="H205" s="4"/>
      <c r="I205" s="4"/>
      <c r="J205" s="4"/>
      <c r="K205" s="4"/>
      <c r="L205" s="4"/>
      <c r="M205" s="5"/>
      <c r="N205" s="6"/>
      <c r="O205" s="10">
        <f t="shared" si="12"/>
        <v>1</v>
      </c>
      <c r="P205" s="11" t="str">
        <f t="shared" ca="1" si="13"/>
        <v/>
      </c>
      <c r="Q205" s="12" t="str">
        <f t="shared" ca="1" si="14"/>
        <v/>
      </c>
    </row>
    <row r="206" spans="4:17" ht="41.25">
      <c r="D206" s="9" t="str">
        <f>+IF(F206="","",SUBTOTAL(3,$F$4:F206))</f>
        <v/>
      </c>
      <c r="E206" s="17"/>
      <c r="F206" s="15"/>
      <c r="G206" s="4"/>
      <c r="H206" s="4"/>
      <c r="I206" s="4"/>
      <c r="J206" s="4"/>
      <c r="K206" s="4"/>
      <c r="L206" s="4"/>
      <c r="M206" s="5"/>
      <c r="N206" s="6"/>
      <c r="O206" s="10">
        <f t="shared" si="12"/>
        <v>1</v>
      </c>
      <c r="P206" s="11" t="str">
        <f t="shared" ca="1" si="13"/>
        <v/>
      </c>
      <c r="Q206" s="12" t="str">
        <f t="shared" ca="1" si="14"/>
        <v/>
      </c>
    </row>
    <row r="207" spans="4:17" ht="41.25">
      <c r="D207" s="9" t="str">
        <f>+IF(F207="","",SUBTOTAL(3,$F$4:F207))</f>
        <v/>
      </c>
      <c r="E207" s="17"/>
      <c r="F207" s="15"/>
      <c r="G207" s="4"/>
      <c r="H207" s="4"/>
      <c r="I207" s="4"/>
      <c r="J207" s="4"/>
      <c r="K207" s="4"/>
      <c r="L207" s="4"/>
      <c r="M207" s="5"/>
      <c r="N207" s="6"/>
      <c r="O207" s="10">
        <f t="shared" si="12"/>
        <v>1</v>
      </c>
      <c r="P207" s="11" t="str">
        <f t="shared" ca="1" si="13"/>
        <v/>
      </c>
      <c r="Q207" s="12" t="str">
        <f t="shared" ca="1" si="14"/>
        <v/>
      </c>
    </row>
    <row r="208" spans="4:17" ht="41.25">
      <c r="D208" s="9"/>
      <c r="E208" s="17"/>
      <c r="F208" s="15"/>
      <c r="G208" s="4"/>
      <c r="H208" s="4"/>
      <c r="I208" s="4"/>
      <c r="J208" s="4"/>
      <c r="K208" s="4"/>
      <c r="L208" s="4"/>
      <c r="M208" s="5"/>
      <c r="N208" s="6"/>
      <c r="O208" s="10"/>
      <c r="P208" s="11"/>
      <c r="Q208" s="12"/>
    </row>
    <row r="209" spans="4:17" ht="41.25">
      <c r="D209" s="9"/>
      <c r="E209" s="17"/>
      <c r="F209" s="15"/>
      <c r="G209" s="4"/>
      <c r="H209" s="4"/>
      <c r="I209" s="4"/>
      <c r="J209" s="4"/>
      <c r="K209" s="4"/>
      <c r="L209" s="4"/>
      <c r="M209" s="5"/>
      <c r="N209" s="6"/>
      <c r="O209" s="10"/>
      <c r="P209" s="11"/>
      <c r="Q209" s="12"/>
    </row>
    <row r="210" spans="4:17" ht="41.25">
      <c r="D210" s="9"/>
      <c r="E210" s="17"/>
      <c r="F210" s="15"/>
      <c r="G210" s="4"/>
      <c r="H210" s="4"/>
      <c r="I210" s="4"/>
      <c r="J210" s="4"/>
      <c r="K210" s="4"/>
      <c r="L210" s="4"/>
      <c r="M210" s="5"/>
      <c r="N210" s="6"/>
      <c r="O210" s="10"/>
      <c r="P210" s="11"/>
      <c r="Q210" s="12"/>
    </row>
    <row r="211" spans="4:17" ht="41.25">
      <c r="D211" s="9"/>
      <c r="E211" s="17"/>
      <c r="F211" s="15"/>
      <c r="G211" s="4"/>
      <c r="H211" s="4"/>
      <c r="I211" s="4"/>
      <c r="J211" s="4"/>
      <c r="K211" s="4"/>
      <c r="L211" s="4"/>
      <c r="M211" s="5"/>
      <c r="N211" s="6"/>
      <c r="O211" s="10"/>
      <c r="P211" s="11"/>
      <c r="Q211" s="12"/>
    </row>
    <row r="212" spans="4:17" ht="41.25">
      <c r="D212" s="9"/>
      <c r="E212" s="17"/>
      <c r="F212" s="15"/>
      <c r="G212" s="4"/>
      <c r="H212" s="4"/>
      <c r="I212" s="4"/>
      <c r="J212" s="4"/>
      <c r="K212" s="4"/>
      <c r="L212" s="4"/>
      <c r="M212" s="5"/>
      <c r="N212" s="6"/>
      <c r="O212" s="10"/>
      <c r="P212" s="11"/>
      <c r="Q212" s="12"/>
    </row>
    <row r="213" spans="4:17" ht="41.25">
      <c r="D213" s="9"/>
      <c r="E213" s="17"/>
      <c r="F213" s="15"/>
      <c r="G213" s="4"/>
      <c r="H213" s="4"/>
      <c r="I213" s="4"/>
      <c r="J213" s="4"/>
      <c r="K213" s="4"/>
      <c r="L213" s="4"/>
      <c r="M213" s="5"/>
      <c r="N213" s="6"/>
      <c r="O213" s="10"/>
      <c r="P213" s="11"/>
      <c r="Q213" s="12"/>
    </row>
    <row r="214" spans="4:17" ht="41.25">
      <c r="D214" s="9"/>
      <c r="E214" s="17"/>
      <c r="F214" s="15"/>
      <c r="G214" s="4"/>
      <c r="H214" s="4"/>
      <c r="I214" s="4"/>
      <c r="J214" s="4"/>
      <c r="K214" s="4"/>
      <c r="L214" s="4"/>
      <c r="M214" s="5"/>
      <c r="N214" s="6"/>
      <c r="O214" s="10"/>
      <c r="P214" s="11"/>
      <c r="Q214" s="12"/>
    </row>
    <row r="215" spans="4:17" ht="41.25">
      <c r="D215" s="9"/>
      <c r="E215" s="17"/>
      <c r="F215" s="15"/>
      <c r="G215" s="4"/>
      <c r="H215" s="4"/>
      <c r="I215" s="4"/>
      <c r="J215" s="4"/>
      <c r="K215" s="4"/>
      <c r="L215" s="4"/>
      <c r="M215" s="5"/>
      <c r="N215" s="6"/>
      <c r="O215" s="10"/>
      <c r="P215" s="11"/>
      <c r="Q215" s="12"/>
    </row>
    <row r="216" spans="4:17" ht="41.25">
      <c r="D216" s="9"/>
      <c r="E216" s="17"/>
      <c r="F216" s="15"/>
      <c r="G216" s="4"/>
      <c r="H216" s="4"/>
      <c r="I216" s="4"/>
      <c r="J216" s="4"/>
      <c r="K216" s="4"/>
      <c r="L216" s="4"/>
      <c r="M216" s="5"/>
      <c r="N216" s="6"/>
      <c r="O216" s="10"/>
      <c r="P216" s="11"/>
      <c r="Q216" s="12"/>
    </row>
    <row r="217" spans="4:17" ht="41.25">
      <c r="D217" s="9"/>
      <c r="E217" s="17"/>
      <c r="F217" s="15"/>
      <c r="G217" s="4"/>
      <c r="H217" s="4"/>
      <c r="I217" s="4"/>
      <c r="J217" s="4"/>
      <c r="K217" s="4"/>
      <c r="L217" s="4"/>
      <c r="M217" s="5"/>
      <c r="N217" s="6"/>
      <c r="O217" s="10"/>
      <c r="P217" s="11"/>
      <c r="Q217" s="12"/>
    </row>
    <row r="218" spans="4:17" ht="41.25">
      <c r="D218" s="9"/>
      <c r="E218" s="17"/>
      <c r="F218" s="15"/>
      <c r="G218" s="4"/>
      <c r="H218" s="4"/>
      <c r="I218" s="4"/>
      <c r="J218" s="4"/>
      <c r="K218" s="4"/>
      <c r="L218" s="4"/>
      <c r="M218" s="5"/>
      <c r="N218" s="6"/>
      <c r="O218" s="10"/>
      <c r="P218" s="11"/>
      <c r="Q218" s="12"/>
    </row>
    <row r="219" spans="4:17" ht="41.25">
      <c r="D219" s="9"/>
      <c r="E219" s="17"/>
      <c r="F219" s="15"/>
      <c r="G219" s="4"/>
      <c r="H219" s="4"/>
      <c r="I219" s="4"/>
      <c r="J219" s="4"/>
      <c r="K219" s="4"/>
      <c r="L219" s="4"/>
      <c r="M219" s="5"/>
      <c r="N219" s="6"/>
      <c r="O219" s="10"/>
      <c r="P219" s="11"/>
      <c r="Q219" s="12"/>
    </row>
    <row r="220" spans="4:17" ht="41.25">
      <c r="D220" s="9"/>
      <c r="E220" s="17"/>
      <c r="F220" s="15"/>
      <c r="G220" s="4"/>
      <c r="H220" s="4"/>
      <c r="I220" s="4"/>
      <c r="J220" s="4"/>
      <c r="K220" s="4"/>
      <c r="L220" s="4"/>
      <c r="M220" s="5"/>
      <c r="N220" s="6"/>
      <c r="O220" s="10"/>
      <c r="P220" s="11"/>
      <c r="Q220" s="12"/>
    </row>
    <row r="221" spans="4:17" ht="41.25">
      <c r="D221" s="9"/>
      <c r="E221" s="17"/>
      <c r="F221" s="15"/>
      <c r="G221" s="4"/>
      <c r="H221" s="4"/>
      <c r="I221" s="4"/>
      <c r="J221" s="4"/>
      <c r="K221" s="4"/>
      <c r="L221" s="4"/>
      <c r="M221" s="5"/>
      <c r="N221" s="6"/>
      <c r="O221" s="10"/>
      <c r="P221" s="11"/>
      <c r="Q221" s="12"/>
    </row>
    <row r="222" spans="4:17" ht="41.25">
      <c r="D222" s="9"/>
      <c r="E222" s="17"/>
      <c r="F222" s="15"/>
      <c r="G222" s="4"/>
      <c r="H222" s="4"/>
      <c r="I222" s="4"/>
      <c r="J222" s="4"/>
      <c r="K222" s="4"/>
      <c r="L222" s="4"/>
      <c r="M222" s="5"/>
      <c r="N222" s="6"/>
      <c r="O222" s="10"/>
      <c r="P222" s="11"/>
      <c r="Q222" s="12"/>
    </row>
    <row r="223" spans="4:17" ht="41.25">
      <c r="D223" s="9"/>
      <c r="E223" s="17"/>
      <c r="F223" s="15"/>
      <c r="G223" s="4"/>
      <c r="H223" s="4"/>
      <c r="I223" s="4"/>
      <c r="J223" s="4"/>
      <c r="K223" s="4"/>
      <c r="L223" s="4"/>
      <c r="M223" s="5"/>
      <c r="N223" s="6"/>
      <c r="O223" s="10"/>
      <c r="P223" s="11"/>
      <c r="Q223" s="12"/>
    </row>
    <row r="224" spans="4:17" ht="41.25">
      <c r="D224" s="9"/>
      <c r="E224" s="17"/>
      <c r="F224" s="15"/>
      <c r="G224" s="4"/>
      <c r="H224" s="4"/>
      <c r="I224" s="4"/>
      <c r="J224" s="4"/>
      <c r="K224" s="4"/>
      <c r="L224" s="4"/>
      <c r="M224" s="5"/>
      <c r="N224" s="6"/>
      <c r="O224" s="10"/>
      <c r="P224" s="11"/>
      <c r="Q224" s="12"/>
    </row>
    <row r="225" spans="4:17" ht="41.25">
      <c r="D225" s="9"/>
      <c r="E225" s="17"/>
      <c r="F225" s="15"/>
      <c r="G225" s="4"/>
      <c r="H225" s="4"/>
      <c r="I225" s="4"/>
      <c r="J225" s="4"/>
      <c r="K225" s="4"/>
      <c r="L225" s="4"/>
      <c r="M225" s="5"/>
      <c r="N225" s="6"/>
      <c r="O225" s="10"/>
      <c r="P225" s="11"/>
      <c r="Q225" s="12"/>
    </row>
    <row r="226" spans="4:17" ht="41.25">
      <c r="D226" s="9"/>
      <c r="E226" s="17"/>
      <c r="F226" s="15"/>
      <c r="G226" s="4"/>
      <c r="H226" s="4"/>
      <c r="I226" s="4"/>
      <c r="J226" s="4"/>
      <c r="K226" s="4"/>
      <c r="L226" s="4"/>
      <c r="M226" s="5"/>
      <c r="N226" s="6"/>
      <c r="O226" s="10"/>
      <c r="P226" s="11"/>
      <c r="Q226" s="12"/>
    </row>
    <row r="227" spans="4:17" ht="41.25">
      <c r="D227" s="9"/>
      <c r="E227" s="17"/>
      <c r="F227" s="15"/>
      <c r="G227" s="4"/>
      <c r="H227" s="4"/>
      <c r="I227" s="4"/>
      <c r="J227" s="4"/>
      <c r="K227" s="4"/>
      <c r="L227" s="4"/>
      <c r="M227" s="5"/>
      <c r="N227" s="6"/>
      <c r="O227" s="10"/>
      <c r="P227" s="11"/>
      <c r="Q227" s="12"/>
    </row>
    <row r="228" spans="4:17" ht="41.25">
      <c r="D228" s="9"/>
      <c r="E228" s="17"/>
      <c r="F228" s="15"/>
      <c r="G228" s="4"/>
      <c r="H228" s="4"/>
      <c r="I228" s="4"/>
      <c r="J228" s="4"/>
      <c r="K228" s="4"/>
      <c r="L228" s="4"/>
      <c r="M228" s="5"/>
      <c r="N228" s="6"/>
      <c r="O228" s="10"/>
      <c r="P228" s="11"/>
      <c r="Q228" s="12"/>
    </row>
    <row r="229" spans="4:17" ht="42" thickBot="1">
      <c r="D229" s="18"/>
      <c r="E229" s="19"/>
      <c r="F229" s="52"/>
      <c r="G229" s="53"/>
      <c r="H229" s="53"/>
      <c r="I229" s="53"/>
      <c r="J229" s="53"/>
      <c r="K229" s="53"/>
      <c r="L229" s="53"/>
      <c r="M229" s="7"/>
      <c r="N229" s="8"/>
      <c r="O229" s="22"/>
      <c r="P229" s="23"/>
      <c r="Q229" s="24"/>
    </row>
    <row r="230" spans="4:17" ht="16.5" thickTop="1"/>
  </sheetData>
  <mergeCells count="1">
    <mergeCell ref="P1:Q1"/>
  </mergeCells>
  <pageMargins left="0.11811023622047245" right="0.11811023622047245" top="0.19685039370078741" bottom="0.19685039370078741" header="0.11811023622047245" footer="0.11811023622047245"/>
  <pageSetup paperSize="9" scale="24" orientation="portrait" horizontalDpi="0" verticalDpi="0" r:id="rId1"/>
  <ignoredErrors>
    <ignoredError sqref="O5 Q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250"/>
  <sheetViews>
    <sheetView rightToLeft="1" topLeftCell="J1" zoomScale="46" zoomScaleNormal="46" workbookViewId="0">
      <selection activeCell="BM1" sqref="P1:BM1048576"/>
    </sheetView>
  </sheetViews>
  <sheetFormatPr defaultRowHeight="15.75"/>
  <cols>
    <col min="1" max="1" width="11.625" style="13" customWidth="1"/>
    <col min="2" max="2" width="22.125" style="13" customWidth="1"/>
    <col min="3" max="3" width="37.25" style="13" customWidth="1"/>
    <col min="4" max="4" width="21.375" style="13" customWidth="1"/>
    <col min="5" max="5" width="30.125" style="13" customWidth="1"/>
    <col min="6" max="6" width="16" style="13" customWidth="1"/>
    <col min="7" max="7" width="25.5" style="13" customWidth="1"/>
    <col min="8" max="8" width="28.5" style="13" customWidth="1"/>
    <col min="9" max="9" width="25.25" style="13" customWidth="1"/>
    <col min="10" max="10" width="28.75" style="13" customWidth="1"/>
    <col min="11" max="11" width="27.75" style="13" customWidth="1"/>
    <col min="12" max="12" width="22" style="13" customWidth="1"/>
    <col min="13" max="13" width="22.375" style="13" customWidth="1"/>
    <col min="14" max="14" width="45.125" style="13" customWidth="1"/>
    <col min="15" max="15" width="50.375" style="13" customWidth="1"/>
    <col min="16" max="16384" width="9" style="13"/>
  </cols>
  <sheetData>
    <row r="1" spans="1:15" ht="47.25">
      <c r="A1" s="54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7"/>
      <c r="N1" s="47"/>
      <c r="O1" s="47">
        <f t="shared" ref="O1" ca="1" si="0">TODAY()</f>
        <v>41552</v>
      </c>
    </row>
    <row r="2" spans="1:15" ht="47.25" thickBo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ht="108" thickTop="1" thickBot="1">
      <c r="A3" s="35" t="s">
        <v>0</v>
      </c>
      <c r="B3" s="36" t="s">
        <v>7</v>
      </c>
      <c r="C3" s="37" t="s">
        <v>8</v>
      </c>
      <c r="D3" s="37" t="s">
        <v>21</v>
      </c>
      <c r="E3" s="37" t="s">
        <v>1</v>
      </c>
      <c r="F3" s="36" t="s">
        <v>12</v>
      </c>
      <c r="G3" s="36" t="s">
        <v>16</v>
      </c>
      <c r="H3" s="36" t="s">
        <v>18</v>
      </c>
      <c r="I3" s="36" t="s">
        <v>13</v>
      </c>
      <c r="J3" s="36" t="s">
        <v>9</v>
      </c>
      <c r="K3" s="36" t="s">
        <v>10</v>
      </c>
      <c r="L3" s="36" t="s">
        <v>11</v>
      </c>
      <c r="M3" s="37" t="s">
        <v>14</v>
      </c>
      <c r="N3" s="39" t="s">
        <v>15</v>
      </c>
      <c r="O3" s="46" t="s">
        <v>22</v>
      </c>
    </row>
    <row r="4" spans="1:15" ht="48.75" thickTop="1">
      <c r="A4" s="9" t="str">
        <f>+IF(C4="","",SUBTOTAL(3,$C$4:C4))</f>
        <v/>
      </c>
      <c r="B4" s="29"/>
      <c r="C4" s="30"/>
      <c r="D4" s="31"/>
      <c r="E4" s="31"/>
      <c r="F4" s="31"/>
      <c r="G4" s="31"/>
      <c r="H4" s="31"/>
      <c r="I4" s="25"/>
      <c r="J4" s="26"/>
      <c r="K4" s="27"/>
      <c r="L4" s="32"/>
      <c r="M4" s="33"/>
      <c r="N4" s="40"/>
      <c r="O4" s="45"/>
    </row>
    <row r="5" spans="1:15" ht="41.25">
      <c r="A5" s="9" t="str">
        <f>+IF(C5="","",SUBTOTAL(3,$C$4:C5))</f>
        <v/>
      </c>
      <c r="B5" s="17"/>
      <c r="C5" s="14"/>
      <c r="D5" s="2"/>
      <c r="E5" s="2"/>
      <c r="F5" s="2"/>
      <c r="G5" s="2"/>
      <c r="H5" s="2"/>
      <c r="I5" s="2"/>
      <c r="J5" s="3"/>
      <c r="K5" s="3"/>
      <c r="L5" s="10"/>
      <c r="M5" s="11"/>
      <c r="N5" s="41"/>
      <c r="O5" s="43"/>
    </row>
    <row r="6" spans="1:15" ht="41.25">
      <c r="A6" s="9" t="str">
        <f>+IF(C6="","",SUBTOTAL(3,$C$4:C6))</f>
        <v/>
      </c>
      <c r="B6" s="17"/>
      <c r="C6" s="14"/>
      <c r="D6" s="2"/>
      <c r="E6" s="2"/>
      <c r="F6" s="2"/>
      <c r="G6" s="2"/>
      <c r="H6" s="2"/>
      <c r="I6" s="2"/>
      <c r="J6" s="3"/>
      <c r="K6" s="3"/>
      <c r="L6" s="10"/>
      <c r="M6" s="11"/>
      <c r="N6" s="41"/>
      <c r="O6" s="43"/>
    </row>
    <row r="7" spans="1:15" ht="41.25">
      <c r="A7" s="9" t="str">
        <f>+IF(C7="","",SUBTOTAL(3,$C$4:C7))</f>
        <v/>
      </c>
      <c r="B7" s="17"/>
      <c r="C7" s="15"/>
      <c r="D7" s="4"/>
      <c r="E7" s="4"/>
      <c r="F7" s="4"/>
      <c r="G7" s="4"/>
      <c r="H7" s="4"/>
      <c r="I7" s="4"/>
      <c r="J7" s="5"/>
      <c r="K7" s="6"/>
      <c r="L7" s="10"/>
      <c r="M7" s="11"/>
      <c r="N7" s="41"/>
      <c r="O7" s="43"/>
    </row>
    <row r="8" spans="1:15" ht="41.25">
      <c r="A8" s="9" t="str">
        <f>+IF(C8="","",SUBTOTAL(3,$C$4:C8))</f>
        <v/>
      </c>
      <c r="B8" s="17"/>
      <c r="C8" s="15"/>
      <c r="D8" s="4"/>
      <c r="E8" s="4"/>
      <c r="F8" s="4"/>
      <c r="G8" s="4"/>
      <c r="H8" s="4"/>
      <c r="I8" s="4"/>
      <c r="J8" s="5"/>
      <c r="K8" s="6"/>
      <c r="L8" s="10"/>
      <c r="M8" s="11"/>
      <c r="N8" s="41"/>
      <c r="O8" s="43"/>
    </row>
    <row r="9" spans="1:15" ht="41.25">
      <c r="A9" s="9" t="str">
        <f>+IF(C9="","",SUBTOTAL(3,$C$4:C9))</f>
        <v/>
      </c>
      <c r="B9" s="17"/>
      <c r="C9" s="15"/>
      <c r="D9" s="4"/>
      <c r="E9" s="4"/>
      <c r="F9" s="4"/>
      <c r="G9" s="4"/>
      <c r="H9" s="4"/>
      <c r="I9" s="4"/>
      <c r="J9" s="5"/>
      <c r="K9" s="6"/>
      <c r="L9" s="10"/>
      <c r="M9" s="11"/>
      <c r="N9" s="41"/>
      <c r="O9" s="43"/>
    </row>
    <row r="10" spans="1:15" ht="41.25">
      <c r="A10" s="9" t="str">
        <f>+IF(C10="","",SUBTOTAL(3,$C$4:C10))</f>
        <v/>
      </c>
      <c r="B10" s="17"/>
      <c r="C10" s="15"/>
      <c r="D10" s="4"/>
      <c r="E10" s="4"/>
      <c r="F10" s="4"/>
      <c r="G10" s="4"/>
      <c r="H10" s="4"/>
      <c r="I10" s="4"/>
      <c r="J10" s="5"/>
      <c r="K10" s="6"/>
      <c r="L10" s="10"/>
      <c r="M10" s="11"/>
      <c r="N10" s="41"/>
      <c r="O10" s="43"/>
    </row>
    <row r="11" spans="1:15" ht="41.25">
      <c r="A11" s="9" t="str">
        <f>+IF(C11="","",SUBTOTAL(3,$C$4:C11))</f>
        <v/>
      </c>
      <c r="B11" s="17"/>
      <c r="C11" s="15"/>
      <c r="D11" s="4"/>
      <c r="E11" s="4"/>
      <c r="F11" s="4"/>
      <c r="G11" s="4"/>
      <c r="H11" s="4"/>
      <c r="I11" s="4"/>
      <c r="J11" s="5"/>
      <c r="K11" s="6"/>
      <c r="L11" s="10"/>
      <c r="M11" s="11"/>
      <c r="N11" s="41"/>
      <c r="O11" s="43"/>
    </row>
    <row r="12" spans="1:15" ht="41.25">
      <c r="A12" s="9" t="str">
        <f>+IF(C12="","",SUBTOTAL(3,$C$4:C12))</f>
        <v/>
      </c>
      <c r="B12" s="17"/>
      <c r="C12" s="15"/>
      <c r="D12" s="4"/>
      <c r="E12" s="4"/>
      <c r="F12" s="4"/>
      <c r="G12" s="4"/>
      <c r="H12" s="4"/>
      <c r="I12" s="4"/>
      <c r="J12" s="5"/>
      <c r="K12" s="6"/>
      <c r="L12" s="10"/>
      <c r="M12" s="11"/>
      <c r="N12" s="41"/>
      <c r="O12" s="43"/>
    </row>
    <row r="13" spans="1:15" ht="41.25">
      <c r="A13" s="9" t="str">
        <f>+IF(C13="","",SUBTOTAL(3,$C$4:C13))</f>
        <v/>
      </c>
      <c r="B13" s="17"/>
      <c r="C13" s="15"/>
      <c r="D13" s="4"/>
      <c r="E13" s="4"/>
      <c r="F13" s="4"/>
      <c r="G13" s="4"/>
      <c r="H13" s="4"/>
      <c r="I13" s="4"/>
      <c r="J13" s="5"/>
      <c r="K13" s="6"/>
      <c r="L13" s="10"/>
      <c r="M13" s="11"/>
      <c r="N13" s="41"/>
      <c r="O13" s="43"/>
    </row>
    <row r="14" spans="1:15" ht="41.25">
      <c r="A14" s="9" t="str">
        <f>+IF(C14="","",SUBTOTAL(3,$C$4:C14))</f>
        <v/>
      </c>
      <c r="B14" s="17"/>
      <c r="C14" s="15"/>
      <c r="D14" s="4"/>
      <c r="E14" s="4"/>
      <c r="F14" s="4"/>
      <c r="G14" s="4"/>
      <c r="H14" s="4"/>
      <c r="I14" s="4"/>
      <c r="J14" s="5"/>
      <c r="K14" s="6"/>
      <c r="L14" s="10"/>
      <c r="M14" s="11"/>
      <c r="N14" s="41"/>
      <c r="O14" s="43"/>
    </row>
    <row r="15" spans="1:15" ht="41.25">
      <c r="A15" s="9" t="str">
        <f>+IF(C15="","",SUBTOTAL(3,$C$4:C15))</f>
        <v/>
      </c>
      <c r="B15" s="17"/>
      <c r="C15" s="15"/>
      <c r="D15" s="4"/>
      <c r="E15" s="4"/>
      <c r="F15" s="4"/>
      <c r="G15" s="4"/>
      <c r="H15" s="4"/>
      <c r="I15" s="4"/>
      <c r="J15" s="5"/>
      <c r="K15" s="6"/>
      <c r="L15" s="10"/>
      <c r="M15" s="11"/>
      <c r="N15" s="41"/>
      <c r="O15" s="43"/>
    </row>
    <row r="16" spans="1:15" ht="41.25">
      <c r="A16" s="9" t="str">
        <f>+IF(C16="","",SUBTOTAL(3,$C$4:C16))</f>
        <v/>
      </c>
      <c r="B16" s="17"/>
      <c r="C16" s="15"/>
      <c r="D16" s="4"/>
      <c r="E16" s="4"/>
      <c r="F16" s="4"/>
      <c r="G16" s="4"/>
      <c r="H16" s="4"/>
      <c r="I16" s="4"/>
      <c r="J16" s="5"/>
      <c r="K16" s="6"/>
      <c r="L16" s="10"/>
      <c r="M16" s="11"/>
      <c r="N16" s="41"/>
      <c r="O16" s="43"/>
    </row>
    <row r="17" spans="1:15" ht="41.25">
      <c r="A17" s="9" t="str">
        <f>+IF(C17="","",SUBTOTAL(3,$C$4:C17))</f>
        <v/>
      </c>
      <c r="B17" s="17"/>
      <c r="C17" s="15"/>
      <c r="D17" s="4"/>
      <c r="E17" s="4"/>
      <c r="F17" s="4"/>
      <c r="G17" s="4"/>
      <c r="H17" s="4"/>
      <c r="I17" s="4"/>
      <c r="J17" s="5"/>
      <c r="K17" s="6"/>
      <c r="L17" s="10"/>
      <c r="M17" s="11"/>
      <c r="N17" s="41"/>
      <c r="O17" s="43"/>
    </row>
    <row r="18" spans="1:15" ht="41.25">
      <c r="A18" s="9" t="str">
        <f>+IF(C18="","",SUBTOTAL(3,$C$4:C18))</f>
        <v/>
      </c>
      <c r="B18" s="17"/>
      <c r="C18" s="15"/>
      <c r="D18" s="4"/>
      <c r="E18" s="4"/>
      <c r="F18" s="4"/>
      <c r="G18" s="4"/>
      <c r="H18" s="4"/>
      <c r="I18" s="4"/>
      <c r="J18" s="5"/>
      <c r="K18" s="6"/>
      <c r="L18" s="10"/>
      <c r="M18" s="11"/>
      <c r="N18" s="41"/>
      <c r="O18" s="43"/>
    </row>
    <row r="19" spans="1:15" ht="41.25">
      <c r="A19" s="9" t="str">
        <f>+IF(C19="","",SUBTOTAL(3,$C$4:C19))</f>
        <v/>
      </c>
      <c r="B19" s="17"/>
      <c r="C19" s="15"/>
      <c r="D19" s="4"/>
      <c r="E19" s="4"/>
      <c r="F19" s="4"/>
      <c r="G19" s="4"/>
      <c r="H19" s="4"/>
      <c r="I19" s="4"/>
      <c r="J19" s="5"/>
      <c r="K19" s="6"/>
      <c r="L19" s="10"/>
      <c r="M19" s="11"/>
      <c r="N19" s="41"/>
      <c r="O19" s="43"/>
    </row>
    <row r="20" spans="1:15" ht="41.25">
      <c r="A20" s="9" t="str">
        <f>+IF(C20="","",SUBTOTAL(3,$C$4:C20))</f>
        <v/>
      </c>
      <c r="B20" s="17"/>
      <c r="C20" s="15"/>
      <c r="D20" s="4"/>
      <c r="E20" s="4"/>
      <c r="F20" s="4"/>
      <c r="G20" s="4"/>
      <c r="H20" s="4"/>
      <c r="I20" s="4"/>
      <c r="J20" s="5"/>
      <c r="K20" s="6"/>
      <c r="L20" s="10"/>
      <c r="M20" s="11"/>
      <c r="N20" s="41"/>
      <c r="O20" s="43"/>
    </row>
    <row r="21" spans="1:15" ht="41.25">
      <c r="A21" s="9" t="str">
        <f>+IF(C21="","",SUBTOTAL(3,$C$4:C21))</f>
        <v/>
      </c>
      <c r="B21" s="17"/>
      <c r="C21" s="15"/>
      <c r="D21" s="4"/>
      <c r="E21" s="4"/>
      <c r="F21" s="4"/>
      <c r="G21" s="4"/>
      <c r="H21" s="4"/>
      <c r="I21" s="4"/>
      <c r="J21" s="5"/>
      <c r="K21" s="6"/>
      <c r="L21" s="10"/>
      <c r="M21" s="11"/>
      <c r="N21" s="41"/>
      <c r="O21" s="43"/>
    </row>
    <row r="22" spans="1:15" ht="41.25">
      <c r="A22" s="9" t="str">
        <f>+IF(C22="","",SUBTOTAL(3,$C$4:C22))</f>
        <v/>
      </c>
      <c r="B22" s="17"/>
      <c r="C22" s="15"/>
      <c r="D22" s="4"/>
      <c r="E22" s="4"/>
      <c r="F22" s="4"/>
      <c r="G22" s="4"/>
      <c r="H22" s="4"/>
      <c r="I22" s="4"/>
      <c r="J22" s="5"/>
      <c r="K22" s="6"/>
      <c r="L22" s="10"/>
      <c r="M22" s="11"/>
      <c r="N22" s="41"/>
      <c r="O22" s="43"/>
    </row>
    <row r="23" spans="1:15" ht="41.25">
      <c r="A23" s="9" t="str">
        <f>+IF(C23="","",SUBTOTAL(3,$C$4:C23))</f>
        <v/>
      </c>
      <c r="B23" s="17"/>
      <c r="C23" s="15"/>
      <c r="D23" s="4"/>
      <c r="E23" s="4"/>
      <c r="F23" s="4"/>
      <c r="G23" s="4"/>
      <c r="H23" s="4"/>
      <c r="I23" s="4"/>
      <c r="J23" s="5"/>
      <c r="K23" s="6"/>
      <c r="L23" s="10"/>
      <c r="M23" s="11"/>
      <c r="N23" s="41"/>
      <c r="O23" s="43"/>
    </row>
    <row r="24" spans="1:15" ht="41.25">
      <c r="A24" s="9" t="str">
        <f>+IF(C24="","",SUBTOTAL(3,$C$4:C24))</f>
        <v/>
      </c>
      <c r="B24" s="17"/>
      <c r="C24" s="15"/>
      <c r="D24" s="4"/>
      <c r="E24" s="4"/>
      <c r="F24" s="4"/>
      <c r="G24" s="4"/>
      <c r="H24" s="4"/>
      <c r="I24" s="4"/>
      <c r="J24" s="5"/>
      <c r="K24" s="6"/>
      <c r="L24" s="10"/>
      <c r="M24" s="11"/>
      <c r="N24" s="41"/>
      <c r="O24" s="43"/>
    </row>
    <row r="25" spans="1:15" ht="41.25">
      <c r="A25" s="9" t="str">
        <f>+IF(C25="","",SUBTOTAL(3,$C$4:C25))</f>
        <v/>
      </c>
      <c r="B25" s="17"/>
      <c r="C25" s="15"/>
      <c r="D25" s="4"/>
      <c r="E25" s="4"/>
      <c r="F25" s="4"/>
      <c r="G25" s="4"/>
      <c r="H25" s="4"/>
      <c r="I25" s="4"/>
      <c r="J25" s="5"/>
      <c r="K25" s="6"/>
      <c r="L25" s="10"/>
      <c r="M25" s="11"/>
      <c r="N25" s="41"/>
      <c r="O25" s="43"/>
    </row>
    <row r="26" spans="1:15" ht="41.25">
      <c r="A26" s="9" t="str">
        <f>+IF(C26="","",SUBTOTAL(3,$C$4:C26))</f>
        <v/>
      </c>
      <c r="B26" s="17"/>
      <c r="C26" s="15"/>
      <c r="D26" s="4"/>
      <c r="E26" s="4"/>
      <c r="F26" s="4"/>
      <c r="G26" s="4"/>
      <c r="H26" s="4"/>
      <c r="I26" s="4"/>
      <c r="J26" s="5"/>
      <c r="K26" s="6"/>
      <c r="L26" s="10"/>
      <c r="M26" s="11"/>
      <c r="N26" s="41"/>
      <c r="O26" s="43"/>
    </row>
    <row r="27" spans="1:15" ht="41.25">
      <c r="A27" s="9" t="str">
        <f>+IF(C27="","",SUBTOTAL(3,$C$4:C27))</f>
        <v/>
      </c>
      <c r="B27" s="17"/>
      <c r="C27" s="15"/>
      <c r="D27" s="4"/>
      <c r="E27" s="4"/>
      <c r="F27" s="4"/>
      <c r="G27" s="4"/>
      <c r="H27" s="4"/>
      <c r="I27" s="4"/>
      <c r="J27" s="5"/>
      <c r="K27" s="6"/>
      <c r="L27" s="10"/>
      <c r="M27" s="11"/>
      <c r="N27" s="41"/>
      <c r="O27" s="43"/>
    </row>
    <row r="28" spans="1:15" ht="41.25">
      <c r="A28" s="9" t="str">
        <f>+IF(C28="","",SUBTOTAL(3,$C$4:C28))</f>
        <v/>
      </c>
      <c r="B28" s="17"/>
      <c r="C28" s="15"/>
      <c r="D28" s="4"/>
      <c r="E28" s="4"/>
      <c r="F28" s="4"/>
      <c r="G28" s="4"/>
      <c r="H28" s="4"/>
      <c r="I28" s="4"/>
      <c r="J28" s="5"/>
      <c r="K28" s="6"/>
      <c r="L28" s="10"/>
      <c r="M28" s="11"/>
      <c r="N28" s="41"/>
      <c r="O28" s="43"/>
    </row>
    <row r="29" spans="1:15" ht="41.25">
      <c r="A29" s="9" t="str">
        <f>+IF(C29="","",SUBTOTAL(3,$C$4:C29))</f>
        <v/>
      </c>
      <c r="B29" s="17"/>
      <c r="C29" s="15"/>
      <c r="D29" s="4"/>
      <c r="E29" s="4"/>
      <c r="F29" s="4"/>
      <c r="G29" s="4"/>
      <c r="H29" s="4"/>
      <c r="I29" s="4"/>
      <c r="J29" s="5"/>
      <c r="K29" s="6"/>
      <c r="L29" s="10"/>
      <c r="M29" s="11"/>
      <c r="N29" s="41"/>
      <c r="O29" s="43"/>
    </row>
    <row r="30" spans="1:15" ht="41.25">
      <c r="A30" s="9" t="str">
        <f>+IF(C30="","",SUBTOTAL(3,$C$4:C30))</f>
        <v/>
      </c>
      <c r="B30" s="17"/>
      <c r="C30" s="15"/>
      <c r="D30" s="4"/>
      <c r="E30" s="4"/>
      <c r="F30" s="4"/>
      <c r="G30" s="4"/>
      <c r="H30" s="4"/>
      <c r="I30" s="4"/>
      <c r="J30" s="5"/>
      <c r="K30" s="6"/>
      <c r="L30" s="10"/>
      <c r="M30" s="11"/>
      <c r="N30" s="41"/>
      <c r="O30" s="43"/>
    </row>
    <row r="31" spans="1:15" ht="41.25">
      <c r="A31" s="9" t="str">
        <f>+IF(C31="","",SUBTOTAL(3,$C$4:C31))</f>
        <v/>
      </c>
      <c r="B31" s="17"/>
      <c r="C31" s="15"/>
      <c r="D31" s="4"/>
      <c r="E31" s="4"/>
      <c r="F31" s="4"/>
      <c r="G31" s="4"/>
      <c r="H31" s="4"/>
      <c r="I31" s="4"/>
      <c r="J31" s="5"/>
      <c r="K31" s="6"/>
      <c r="L31" s="10"/>
      <c r="M31" s="11"/>
      <c r="N31" s="41"/>
      <c r="O31" s="43"/>
    </row>
    <row r="32" spans="1:15" ht="41.25">
      <c r="A32" s="9" t="str">
        <f>+IF(C32="","",SUBTOTAL(3,$C$4:C32))</f>
        <v/>
      </c>
      <c r="B32" s="17"/>
      <c r="C32" s="15"/>
      <c r="D32" s="4"/>
      <c r="E32" s="4"/>
      <c r="F32" s="4"/>
      <c r="G32" s="4"/>
      <c r="H32" s="4"/>
      <c r="I32" s="4"/>
      <c r="J32" s="5"/>
      <c r="K32" s="6"/>
      <c r="L32" s="10"/>
      <c r="M32" s="11"/>
      <c r="N32" s="41"/>
      <c r="O32" s="43"/>
    </row>
    <row r="33" spans="1:15" ht="41.25">
      <c r="A33" s="9" t="str">
        <f>+IF(C33="","",SUBTOTAL(3,$C$4:C33))</f>
        <v/>
      </c>
      <c r="B33" s="17"/>
      <c r="C33" s="15"/>
      <c r="D33" s="4"/>
      <c r="E33" s="4"/>
      <c r="F33" s="4"/>
      <c r="G33" s="4"/>
      <c r="H33" s="4"/>
      <c r="I33" s="4"/>
      <c r="J33" s="5"/>
      <c r="K33" s="6"/>
      <c r="L33" s="10"/>
      <c r="M33" s="11"/>
      <c r="N33" s="41"/>
      <c r="O33" s="43"/>
    </row>
    <row r="34" spans="1:15" ht="41.25">
      <c r="A34" s="9" t="str">
        <f>+IF(C34="","",SUBTOTAL(3,$C$4:C34))</f>
        <v/>
      </c>
      <c r="B34" s="17"/>
      <c r="C34" s="15"/>
      <c r="D34" s="4"/>
      <c r="E34" s="4"/>
      <c r="F34" s="4"/>
      <c r="G34" s="4"/>
      <c r="H34" s="4"/>
      <c r="I34" s="4"/>
      <c r="J34" s="5"/>
      <c r="K34" s="6"/>
      <c r="L34" s="10"/>
      <c r="M34" s="11"/>
      <c r="N34" s="41"/>
      <c r="O34" s="43"/>
    </row>
    <row r="35" spans="1:15" ht="41.25">
      <c r="A35" s="9" t="str">
        <f>+IF(C35="","",SUBTOTAL(3,$C$4:C35))</f>
        <v/>
      </c>
      <c r="B35" s="17"/>
      <c r="C35" s="15"/>
      <c r="D35" s="4"/>
      <c r="E35" s="4"/>
      <c r="F35" s="4"/>
      <c r="G35" s="4"/>
      <c r="H35" s="4"/>
      <c r="I35" s="4"/>
      <c r="J35" s="5"/>
      <c r="K35" s="6"/>
      <c r="L35" s="10"/>
      <c r="M35" s="11"/>
      <c r="N35" s="41"/>
      <c r="O35" s="43"/>
    </row>
    <row r="36" spans="1:15" ht="41.25">
      <c r="A36" s="9" t="str">
        <f>+IF(C36="","",SUBTOTAL(3,$C$4:C36))</f>
        <v/>
      </c>
      <c r="B36" s="17"/>
      <c r="C36" s="15"/>
      <c r="D36" s="4"/>
      <c r="E36" s="4"/>
      <c r="F36" s="4"/>
      <c r="G36" s="4"/>
      <c r="H36" s="4"/>
      <c r="I36" s="4"/>
      <c r="J36" s="5"/>
      <c r="K36" s="6"/>
      <c r="L36" s="10"/>
      <c r="M36" s="11"/>
      <c r="N36" s="41"/>
      <c r="O36" s="43"/>
    </row>
    <row r="37" spans="1:15" ht="41.25">
      <c r="A37" s="9" t="str">
        <f>+IF(C37="","",SUBTOTAL(3,$C$4:C37))</f>
        <v/>
      </c>
      <c r="B37" s="17"/>
      <c r="C37" s="15"/>
      <c r="D37" s="4"/>
      <c r="E37" s="4"/>
      <c r="F37" s="4"/>
      <c r="G37" s="4"/>
      <c r="H37" s="4"/>
      <c r="I37" s="4"/>
      <c r="J37" s="5"/>
      <c r="K37" s="6"/>
      <c r="L37" s="10"/>
      <c r="M37" s="11"/>
      <c r="N37" s="41"/>
      <c r="O37" s="43"/>
    </row>
    <row r="38" spans="1:15" ht="41.25">
      <c r="A38" s="9" t="str">
        <f>+IF(C38="","",SUBTOTAL(3,$C$4:C38))</f>
        <v/>
      </c>
      <c r="B38" s="17"/>
      <c r="C38" s="15"/>
      <c r="D38" s="4"/>
      <c r="E38" s="4"/>
      <c r="F38" s="4"/>
      <c r="G38" s="4"/>
      <c r="H38" s="4"/>
      <c r="I38" s="4"/>
      <c r="J38" s="5"/>
      <c r="K38" s="6"/>
      <c r="L38" s="10"/>
      <c r="M38" s="11"/>
      <c r="N38" s="41"/>
      <c r="O38" s="43"/>
    </row>
    <row r="39" spans="1:15" ht="41.25">
      <c r="A39" s="9" t="str">
        <f>+IF(C39="","",SUBTOTAL(3,$C$4:C39))</f>
        <v/>
      </c>
      <c r="B39" s="17"/>
      <c r="C39" s="15"/>
      <c r="D39" s="4"/>
      <c r="E39" s="4"/>
      <c r="F39" s="4"/>
      <c r="G39" s="4"/>
      <c r="H39" s="4"/>
      <c r="I39" s="4"/>
      <c r="J39" s="5"/>
      <c r="K39" s="6"/>
      <c r="L39" s="10"/>
      <c r="M39" s="11"/>
      <c r="N39" s="41"/>
      <c r="O39" s="43"/>
    </row>
    <row r="40" spans="1:15" ht="41.25">
      <c r="A40" s="9" t="str">
        <f>+IF(C40="","",SUBTOTAL(3,$C$4:C40))</f>
        <v/>
      </c>
      <c r="B40" s="17"/>
      <c r="C40" s="15"/>
      <c r="D40" s="4"/>
      <c r="E40" s="4"/>
      <c r="F40" s="4"/>
      <c r="G40" s="4"/>
      <c r="H40" s="4"/>
      <c r="I40" s="4"/>
      <c r="J40" s="5"/>
      <c r="K40" s="6"/>
      <c r="L40" s="10"/>
      <c r="M40" s="11"/>
      <c r="N40" s="41"/>
      <c r="O40" s="43"/>
    </row>
    <row r="41" spans="1:15" ht="41.25">
      <c r="A41" s="9" t="str">
        <f>+IF(C41="","",SUBTOTAL(3,$C$4:C41))</f>
        <v/>
      </c>
      <c r="B41" s="17"/>
      <c r="C41" s="15"/>
      <c r="D41" s="4"/>
      <c r="E41" s="4"/>
      <c r="F41" s="4"/>
      <c r="G41" s="4"/>
      <c r="H41" s="4"/>
      <c r="I41" s="4"/>
      <c r="J41" s="5"/>
      <c r="K41" s="6"/>
      <c r="L41" s="10"/>
      <c r="M41" s="11"/>
      <c r="N41" s="41"/>
      <c r="O41" s="43"/>
    </row>
    <row r="42" spans="1:15" ht="41.25">
      <c r="A42" s="9" t="str">
        <f>+IF(C42="","",SUBTOTAL(3,$C$4:C42))</f>
        <v/>
      </c>
      <c r="B42" s="17"/>
      <c r="C42" s="15"/>
      <c r="D42" s="4"/>
      <c r="E42" s="4"/>
      <c r="F42" s="4"/>
      <c r="G42" s="4"/>
      <c r="H42" s="4"/>
      <c r="I42" s="4"/>
      <c r="J42" s="5"/>
      <c r="K42" s="6"/>
      <c r="L42" s="10"/>
      <c r="M42" s="11"/>
      <c r="N42" s="41"/>
      <c r="O42" s="43"/>
    </row>
    <row r="43" spans="1:15" ht="41.25">
      <c r="A43" s="9" t="str">
        <f>+IF(C43="","",SUBTOTAL(3,$C$4:C43))</f>
        <v/>
      </c>
      <c r="B43" s="17"/>
      <c r="C43" s="15"/>
      <c r="D43" s="4"/>
      <c r="E43" s="4"/>
      <c r="F43" s="4"/>
      <c r="G43" s="4"/>
      <c r="H43" s="4"/>
      <c r="I43" s="4"/>
      <c r="J43" s="5"/>
      <c r="K43" s="6"/>
      <c r="L43" s="10"/>
      <c r="M43" s="11"/>
      <c r="N43" s="41"/>
      <c r="O43" s="43"/>
    </row>
    <row r="44" spans="1:15" ht="41.25">
      <c r="A44" s="9" t="str">
        <f>+IF(C44="","",SUBTOTAL(3,$C$4:C44))</f>
        <v/>
      </c>
      <c r="B44" s="17"/>
      <c r="C44" s="15"/>
      <c r="D44" s="4"/>
      <c r="E44" s="4"/>
      <c r="F44" s="4"/>
      <c r="G44" s="4"/>
      <c r="H44" s="4"/>
      <c r="I44" s="4"/>
      <c r="J44" s="5"/>
      <c r="K44" s="6"/>
      <c r="L44" s="10"/>
      <c r="M44" s="11"/>
      <c r="N44" s="41"/>
      <c r="O44" s="43"/>
    </row>
    <row r="45" spans="1:15" ht="41.25">
      <c r="A45" s="9" t="str">
        <f>+IF(C45="","",SUBTOTAL(3,$C$4:C45))</f>
        <v/>
      </c>
      <c r="B45" s="17"/>
      <c r="C45" s="15"/>
      <c r="D45" s="4"/>
      <c r="E45" s="4"/>
      <c r="F45" s="4"/>
      <c r="G45" s="4"/>
      <c r="H45" s="4"/>
      <c r="I45" s="4"/>
      <c r="J45" s="5"/>
      <c r="K45" s="6"/>
      <c r="L45" s="10"/>
      <c r="M45" s="11"/>
      <c r="N45" s="41"/>
      <c r="O45" s="43"/>
    </row>
    <row r="46" spans="1:15" ht="41.25">
      <c r="A46" s="9" t="str">
        <f>+IF(C46="","",SUBTOTAL(3,$C$4:C46))</f>
        <v/>
      </c>
      <c r="B46" s="17"/>
      <c r="C46" s="15"/>
      <c r="D46" s="4"/>
      <c r="E46" s="4"/>
      <c r="F46" s="4"/>
      <c r="G46" s="4"/>
      <c r="H46" s="4"/>
      <c r="I46" s="4"/>
      <c r="J46" s="5"/>
      <c r="K46" s="6"/>
      <c r="L46" s="10"/>
      <c r="M46" s="11"/>
      <c r="N46" s="41"/>
      <c r="O46" s="43"/>
    </row>
    <row r="47" spans="1:15" ht="41.25">
      <c r="A47" s="9" t="str">
        <f>+IF(C47="","",SUBTOTAL(3,$C$4:C47))</f>
        <v/>
      </c>
      <c r="B47" s="17"/>
      <c r="C47" s="15"/>
      <c r="D47" s="4"/>
      <c r="E47" s="4"/>
      <c r="F47" s="4"/>
      <c r="G47" s="4"/>
      <c r="H47" s="4"/>
      <c r="I47" s="4"/>
      <c r="J47" s="5"/>
      <c r="K47" s="6"/>
      <c r="L47" s="10"/>
      <c r="M47" s="11"/>
      <c r="N47" s="41"/>
      <c r="O47" s="43"/>
    </row>
    <row r="48" spans="1:15" ht="41.25">
      <c r="A48" s="9" t="str">
        <f>+IF(C48="","",SUBTOTAL(3,$C$4:C48))</f>
        <v/>
      </c>
      <c r="B48" s="17"/>
      <c r="C48" s="15"/>
      <c r="D48" s="4"/>
      <c r="E48" s="4"/>
      <c r="F48" s="4"/>
      <c r="G48" s="4"/>
      <c r="H48" s="4"/>
      <c r="I48" s="4"/>
      <c r="J48" s="5"/>
      <c r="K48" s="6"/>
      <c r="L48" s="10"/>
      <c r="M48" s="11"/>
      <c r="N48" s="41"/>
      <c r="O48" s="43"/>
    </row>
    <row r="49" spans="1:15" ht="41.25">
      <c r="A49" s="9" t="str">
        <f>+IF(C49="","",SUBTOTAL(3,$C$4:C49))</f>
        <v/>
      </c>
      <c r="B49" s="17"/>
      <c r="C49" s="15"/>
      <c r="D49" s="4"/>
      <c r="E49" s="4"/>
      <c r="F49" s="4"/>
      <c r="G49" s="4"/>
      <c r="H49" s="4"/>
      <c r="I49" s="4"/>
      <c r="J49" s="5"/>
      <c r="K49" s="6"/>
      <c r="L49" s="10"/>
      <c r="M49" s="11"/>
      <c r="N49" s="41"/>
      <c r="O49" s="43"/>
    </row>
    <row r="50" spans="1:15" ht="41.25">
      <c r="A50" s="9" t="str">
        <f>+IF(C50="","",SUBTOTAL(3,$C$4:C50))</f>
        <v/>
      </c>
      <c r="B50" s="17"/>
      <c r="C50" s="15"/>
      <c r="D50" s="4"/>
      <c r="E50" s="4"/>
      <c r="F50" s="4"/>
      <c r="G50" s="4"/>
      <c r="H50" s="4"/>
      <c r="I50" s="4"/>
      <c r="J50" s="5"/>
      <c r="K50" s="6"/>
      <c r="L50" s="10"/>
      <c r="M50" s="11"/>
      <c r="N50" s="41"/>
      <c r="O50" s="43"/>
    </row>
    <row r="51" spans="1:15" ht="41.25">
      <c r="A51" s="9" t="str">
        <f>+IF(C51="","",SUBTOTAL(3,$C$4:C51))</f>
        <v/>
      </c>
      <c r="B51" s="17"/>
      <c r="C51" s="15"/>
      <c r="D51" s="4"/>
      <c r="E51" s="4"/>
      <c r="F51" s="4"/>
      <c r="G51" s="4"/>
      <c r="H51" s="4"/>
      <c r="I51" s="4"/>
      <c r="J51" s="5"/>
      <c r="K51" s="6"/>
      <c r="L51" s="10"/>
      <c r="M51" s="11"/>
      <c r="N51" s="41"/>
      <c r="O51" s="43"/>
    </row>
    <row r="52" spans="1:15" ht="41.25">
      <c r="A52" s="9" t="str">
        <f>+IF(C52="","",SUBTOTAL(3,$C$4:C52))</f>
        <v/>
      </c>
      <c r="B52" s="17"/>
      <c r="C52" s="15"/>
      <c r="D52" s="4"/>
      <c r="E52" s="4"/>
      <c r="F52" s="4"/>
      <c r="G52" s="4"/>
      <c r="H52" s="4"/>
      <c r="I52" s="4"/>
      <c r="J52" s="5"/>
      <c r="K52" s="6"/>
      <c r="L52" s="10"/>
      <c r="M52" s="11"/>
      <c r="N52" s="41"/>
      <c r="O52" s="43"/>
    </row>
    <row r="53" spans="1:15" ht="41.25">
      <c r="A53" s="9" t="str">
        <f>+IF(C53="","",SUBTOTAL(3,$C$4:C53))</f>
        <v/>
      </c>
      <c r="B53" s="17"/>
      <c r="C53" s="15"/>
      <c r="D53" s="4"/>
      <c r="E53" s="4"/>
      <c r="F53" s="4"/>
      <c r="G53" s="4"/>
      <c r="H53" s="4"/>
      <c r="I53" s="4"/>
      <c r="J53" s="5"/>
      <c r="K53" s="6"/>
      <c r="L53" s="10"/>
      <c r="M53" s="11"/>
      <c r="N53" s="41"/>
      <c r="O53" s="43"/>
    </row>
    <row r="54" spans="1:15" ht="41.25">
      <c r="A54" s="9" t="str">
        <f>+IF(C54="","",SUBTOTAL(3,$C$4:C54))</f>
        <v/>
      </c>
      <c r="B54" s="17"/>
      <c r="C54" s="15"/>
      <c r="D54" s="4"/>
      <c r="E54" s="4"/>
      <c r="F54" s="4"/>
      <c r="G54" s="4"/>
      <c r="H54" s="4"/>
      <c r="I54" s="4"/>
      <c r="J54" s="5"/>
      <c r="K54" s="6"/>
      <c r="L54" s="10"/>
      <c r="M54" s="11"/>
      <c r="N54" s="41"/>
      <c r="O54" s="43"/>
    </row>
    <row r="55" spans="1:15" ht="41.25">
      <c r="A55" s="9" t="str">
        <f>+IF(C55="","",SUBTOTAL(3,$C$4:C55))</f>
        <v/>
      </c>
      <c r="B55" s="17"/>
      <c r="C55" s="15"/>
      <c r="D55" s="4"/>
      <c r="E55" s="4"/>
      <c r="F55" s="4"/>
      <c r="G55" s="4"/>
      <c r="H55" s="4"/>
      <c r="I55" s="4"/>
      <c r="J55" s="5"/>
      <c r="K55" s="6"/>
      <c r="L55" s="10"/>
      <c r="M55" s="11"/>
      <c r="N55" s="41"/>
      <c r="O55" s="43"/>
    </row>
    <row r="56" spans="1:15" ht="41.25">
      <c r="A56" s="9" t="str">
        <f>+IF(C56="","",SUBTOTAL(3,$C$4:C56))</f>
        <v/>
      </c>
      <c r="B56" s="17"/>
      <c r="C56" s="15"/>
      <c r="D56" s="4"/>
      <c r="E56" s="4"/>
      <c r="F56" s="4"/>
      <c r="G56" s="4"/>
      <c r="H56" s="4"/>
      <c r="I56" s="4"/>
      <c r="J56" s="5"/>
      <c r="K56" s="6"/>
      <c r="L56" s="10"/>
      <c r="M56" s="11"/>
      <c r="N56" s="41"/>
      <c r="O56" s="43"/>
    </row>
    <row r="57" spans="1:15" ht="41.25">
      <c r="A57" s="9" t="str">
        <f>+IF(C57="","",SUBTOTAL(3,$C$4:C57))</f>
        <v/>
      </c>
      <c r="B57" s="17"/>
      <c r="C57" s="15"/>
      <c r="D57" s="4"/>
      <c r="E57" s="4"/>
      <c r="F57" s="4"/>
      <c r="G57" s="4"/>
      <c r="H57" s="4"/>
      <c r="I57" s="4"/>
      <c r="J57" s="5"/>
      <c r="K57" s="6"/>
      <c r="L57" s="10"/>
      <c r="M57" s="11"/>
      <c r="N57" s="41"/>
      <c r="O57" s="43"/>
    </row>
    <row r="58" spans="1:15" ht="41.25">
      <c r="A58" s="9" t="str">
        <f>+IF(C58="","",SUBTOTAL(3,$C$4:C58))</f>
        <v/>
      </c>
      <c r="B58" s="17"/>
      <c r="C58" s="15"/>
      <c r="D58" s="4"/>
      <c r="E58" s="4"/>
      <c r="F58" s="4"/>
      <c r="G58" s="4"/>
      <c r="H58" s="4"/>
      <c r="I58" s="4"/>
      <c r="J58" s="5"/>
      <c r="K58" s="6"/>
      <c r="L58" s="10"/>
      <c r="M58" s="11"/>
      <c r="N58" s="41"/>
      <c r="O58" s="43"/>
    </row>
    <row r="59" spans="1:15" ht="41.25">
      <c r="A59" s="9" t="str">
        <f>+IF(C59="","",SUBTOTAL(3,$C$4:C59))</f>
        <v/>
      </c>
      <c r="B59" s="17"/>
      <c r="C59" s="15"/>
      <c r="D59" s="4"/>
      <c r="E59" s="4"/>
      <c r="F59" s="4"/>
      <c r="G59" s="4"/>
      <c r="H59" s="4"/>
      <c r="I59" s="4"/>
      <c r="J59" s="5"/>
      <c r="K59" s="6"/>
      <c r="L59" s="10"/>
      <c r="M59" s="11"/>
      <c r="N59" s="41"/>
      <c r="O59" s="43"/>
    </row>
    <row r="60" spans="1:15" ht="41.25">
      <c r="A60" s="9" t="str">
        <f>+IF(C60="","",SUBTOTAL(3,$C$4:C60))</f>
        <v/>
      </c>
      <c r="B60" s="17"/>
      <c r="C60" s="15"/>
      <c r="D60" s="4"/>
      <c r="E60" s="4"/>
      <c r="F60" s="4"/>
      <c r="G60" s="4"/>
      <c r="H60" s="4"/>
      <c r="I60" s="4"/>
      <c r="J60" s="5"/>
      <c r="K60" s="6"/>
      <c r="L60" s="10"/>
      <c r="M60" s="11"/>
      <c r="N60" s="41"/>
      <c r="O60" s="43"/>
    </row>
    <row r="61" spans="1:15" ht="41.25">
      <c r="A61" s="9" t="str">
        <f>+IF(C61="","",SUBTOTAL(3,$C$4:C61))</f>
        <v/>
      </c>
      <c r="B61" s="17"/>
      <c r="C61" s="15"/>
      <c r="D61" s="4"/>
      <c r="E61" s="4"/>
      <c r="F61" s="4"/>
      <c r="G61" s="4"/>
      <c r="H61" s="4"/>
      <c r="I61" s="4"/>
      <c r="J61" s="5"/>
      <c r="K61" s="6"/>
      <c r="L61" s="10"/>
      <c r="M61" s="11"/>
      <c r="N61" s="41"/>
      <c r="O61" s="43"/>
    </row>
    <row r="62" spans="1:15" ht="41.25">
      <c r="A62" s="9" t="str">
        <f>+IF(C62="","",SUBTOTAL(3,$C$4:C62))</f>
        <v/>
      </c>
      <c r="B62" s="17"/>
      <c r="C62" s="15"/>
      <c r="D62" s="4"/>
      <c r="E62" s="4"/>
      <c r="F62" s="4"/>
      <c r="G62" s="4"/>
      <c r="H62" s="4"/>
      <c r="I62" s="4"/>
      <c r="J62" s="5"/>
      <c r="K62" s="6"/>
      <c r="L62" s="10"/>
      <c r="M62" s="11"/>
      <c r="N62" s="41"/>
      <c r="O62" s="43"/>
    </row>
    <row r="63" spans="1:15" ht="41.25">
      <c r="A63" s="9" t="str">
        <f>+IF(C63="","",SUBTOTAL(3,$C$4:C63))</f>
        <v/>
      </c>
      <c r="B63" s="17"/>
      <c r="C63" s="15"/>
      <c r="D63" s="4"/>
      <c r="E63" s="4"/>
      <c r="F63" s="4"/>
      <c r="G63" s="4"/>
      <c r="H63" s="4"/>
      <c r="I63" s="4"/>
      <c r="J63" s="5"/>
      <c r="K63" s="6"/>
      <c r="L63" s="10"/>
      <c r="M63" s="11"/>
      <c r="N63" s="41"/>
      <c r="O63" s="43"/>
    </row>
    <row r="64" spans="1:15" ht="41.25">
      <c r="A64" s="9" t="str">
        <f>+IF(C64="","",SUBTOTAL(3,$C$4:C64))</f>
        <v/>
      </c>
      <c r="B64" s="17"/>
      <c r="C64" s="15"/>
      <c r="D64" s="4"/>
      <c r="E64" s="4"/>
      <c r="F64" s="4"/>
      <c r="G64" s="4"/>
      <c r="H64" s="4"/>
      <c r="I64" s="4"/>
      <c r="J64" s="5"/>
      <c r="K64" s="6"/>
      <c r="L64" s="10"/>
      <c r="M64" s="11"/>
      <c r="N64" s="41"/>
      <c r="O64" s="43"/>
    </row>
    <row r="65" spans="1:15" ht="41.25">
      <c r="A65" s="9" t="str">
        <f>+IF(C65="","",SUBTOTAL(3,$C$4:C65))</f>
        <v/>
      </c>
      <c r="B65" s="17"/>
      <c r="C65" s="15"/>
      <c r="D65" s="4"/>
      <c r="E65" s="4"/>
      <c r="F65" s="4"/>
      <c r="G65" s="4"/>
      <c r="H65" s="4"/>
      <c r="I65" s="4"/>
      <c r="J65" s="5"/>
      <c r="K65" s="6"/>
      <c r="L65" s="10"/>
      <c r="M65" s="11"/>
      <c r="N65" s="41"/>
      <c r="O65" s="43"/>
    </row>
    <row r="66" spans="1:15" ht="41.25">
      <c r="A66" s="9" t="str">
        <f>+IF(C66="","",SUBTOTAL(3,$C$4:C66))</f>
        <v/>
      </c>
      <c r="B66" s="17"/>
      <c r="C66" s="15"/>
      <c r="D66" s="4"/>
      <c r="E66" s="4"/>
      <c r="F66" s="4"/>
      <c r="G66" s="4"/>
      <c r="H66" s="4"/>
      <c r="I66" s="4"/>
      <c r="J66" s="5"/>
      <c r="K66" s="6"/>
      <c r="L66" s="10"/>
      <c r="M66" s="11"/>
      <c r="N66" s="41"/>
      <c r="O66" s="43"/>
    </row>
    <row r="67" spans="1:15" ht="41.25">
      <c r="A67" s="9" t="str">
        <f>+IF(C67="","",SUBTOTAL(3,$C$4:C67))</f>
        <v/>
      </c>
      <c r="B67" s="17"/>
      <c r="C67" s="15"/>
      <c r="D67" s="4"/>
      <c r="E67" s="4"/>
      <c r="F67" s="4"/>
      <c r="G67" s="4"/>
      <c r="H67" s="4"/>
      <c r="I67" s="4"/>
      <c r="J67" s="5"/>
      <c r="K67" s="6"/>
      <c r="L67" s="10"/>
      <c r="M67" s="11"/>
      <c r="N67" s="41"/>
      <c r="O67" s="43"/>
    </row>
    <row r="68" spans="1:15" ht="41.25">
      <c r="A68" s="9" t="str">
        <f>+IF(C68="","",SUBTOTAL(3,$C$4:C68))</f>
        <v/>
      </c>
      <c r="B68" s="17"/>
      <c r="C68" s="15"/>
      <c r="D68" s="4"/>
      <c r="E68" s="4"/>
      <c r="F68" s="4"/>
      <c r="G68" s="4"/>
      <c r="H68" s="4"/>
      <c r="I68" s="4"/>
      <c r="J68" s="5"/>
      <c r="K68" s="6"/>
      <c r="L68" s="10"/>
      <c r="M68" s="11"/>
      <c r="N68" s="41"/>
      <c r="O68" s="43"/>
    </row>
    <row r="69" spans="1:15" ht="41.25">
      <c r="A69" s="9" t="str">
        <f>+IF(C69="","",SUBTOTAL(3,$C$4:C69))</f>
        <v/>
      </c>
      <c r="B69" s="17"/>
      <c r="C69" s="15"/>
      <c r="D69" s="4"/>
      <c r="E69" s="4"/>
      <c r="F69" s="4"/>
      <c r="G69" s="4"/>
      <c r="H69" s="4"/>
      <c r="I69" s="4"/>
      <c r="J69" s="5"/>
      <c r="K69" s="6"/>
      <c r="L69" s="10"/>
      <c r="M69" s="11"/>
      <c r="N69" s="41"/>
      <c r="O69" s="43"/>
    </row>
    <row r="70" spans="1:15" ht="41.25">
      <c r="A70" s="9" t="str">
        <f>+IF(C70="","",SUBTOTAL(3,$C$4:C70))</f>
        <v/>
      </c>
      <c r="B70" s="17"/>
      <c r="C70" s="15"/>
      <c r="D70" s="4"/>
      <c r="E70" s="4"/>
      <c r="F70" s="4"/>
      <c r="G70" s="4"/>
      <c r="H70" s="4"/>
      <c r="I70" s="4"/>
      <c r="J70" s="5"/>
      <c r="K70" s="6"/>
      <c r="L70" s="10"/>
      <c r="M70" s="11"/>
      <c r="N70" s="41"/>
      <c r="O70" s="43"/>
    </row>
    <row r="71" spans="1:15" ht="41.25">
      <c r="A71" s="9" t="str">
        <f>+IF(C71="","",SUBTOTAL(3,$C$4:C71))</f>
        <v/>
      </c>
      <c r="B71" s="17"/>
      <c r="C71" s="15"/>
      <c r="D71" s="4"/>
      <c r="E71" s="4"/>
      <c r="F71" s="4"/>
      <c r="G71" s="4"/>
      <c r="H71" s="4"/>
      <c r="I71" s="4"/>
      <c r="J71" s="5"/>
      <c r="K71" s="6"/>
      <c r="L71" s="10"/>
      <c r="M71" s="11"/>
      <c r="N71" s="41"/>
      <c r="O71" s="43"/>
    </row>
    <row r="72" spans="1:15" ht="41.25">
      <c r="A72" s="9" t="str">
        <f>+IF(C72="","",SUBTOTAL(3,$C$4:C72))</f>
        <v/>
      </c>
      <c r="B72" s="17"/>
      <c r="C72" s="15"/>
      <c r="D72" s="4"/>
      <c r="E72" s="4"/>
      <c r="F72" s="4"/>
      <c r="G72" s="4"/>
      <c r="H72" s="4"/>
      <c r="I72" s="4"/>
      <c r="J72" s="5"/>
      <c r="K72" s="6"/>
      <c r="L72" s="10"/>
      <c r="M72" s="11"/>
      <c r="N72" s="41"/>
      <c r="O72" s="43"/>
    </row>
    <row r="73" spans="1:15" ht="41.25">
      <c r="A73" s="9" t="str">
        <f>+IF(C73="","",SUBTOTAL(3,$C$4:C73))</f>
        <v/>
      </c>
      <c r="B73" s="17"/>
      <c r="C73" s="15"/>
      <c r="D73" s="4"/>
      <c r="E73" s="4"/>
      <c r="F73" s="4"/>
      <c r="G73" s="4"/>
      <c r="H73" s="4"/>
      <c r="I73" s="4"/>
      <c r="J73" s="5"/>
      <c r="K73" s="6"/>
      <c r="L73" s="10"/>
      <c r="M73" s="11"/>
      <c r="N73" s="41"/>
      <c r="O73" s="43"/>
    </row>
    <row r="74" spans="1:15" ht="41.25">
      <c r="A74" s="9" t="str">
        <f>+IF(C74="","",SUBTOTAL(3,$C$4:C74))</f>
        <v/>
      </c>
      <c r="B74" s="17"/>
      <c r="C74" s="15"/>
      <c r="D74" s="4"/>
      <c r="E74" s="4"/>
      <c r="F74" s="4"/>
      <c r="G74" s="4"/>
      <c r="H74" s="4"/>
      <c r="I74" s="4"/>
      <c r="J74" s="5"/>
      <c r="K74" s="6"/>
      <c r="L74" s="10"/>
      <c r="M74" s="11"/>
      <c r="N74" s="41"/>
      <c r="O74" s="43"/>
    </row>
    <row r="75" spans="1:15" ht="41.25">
      <c r="A75" s="9" t="str">
        <f>+IF(C75="","",SUBTOTAL(3,$C$4:C75))</f>
        <v/>
      </c>
      <c r="B75" s="17"/>
      <c r="C75" s="15"/>
      <c r="D75" s="4"/>
      <c r="E75" s="4"/>
      <c r="F75" s="4"/>
      <c r="G75" s="4"/>
      <c r="H75" s="4"/>
      <c r="I75" s="4"/>
      <c r="J75" s="5"/>
      <c r="K75" s="6"/>
      <c r="L75" s="10"/>
      <c r="M75" s="11"/>
      <c r="N75" s="41"/>
      <c r="O75" s="43"/>
    </row>
    <row r="76" spans="1:15" ht="41.25">
      <c r="A76" s="9" t="str">
        <f>+IF(C76="","",SUBTOTAL(3,$C$4:C76))</f>
        <v/>
      </c>
      <c r="B76" s="17"/>
      <c r="C76" s="15"/>
      <c r="D76" s="4"/>
      <c r="E76" s="4"/>
      <c r="F76" s="4"/>
      <c r="G76" s="4"/>
      <c r="H76" s="4"/>
      <c r="I76" s="4"/>
      <c r="J76" s="5"/>
      <c r="K76" s="6"/>
      <c r="L76" s="10"/>
      <c r="M76" s="11"/>
      <c r="N76" s="41"/>
      <c r="O76" s="43"/>
    </row>
    <row r="77" spans="1:15" ht="41.25">
      <c r="A77" s="9" t="str">
        <f>+IF(C77="","",SUBTOTAL(3,$C$4:C77))</f>
        <v/>
      </c>
      <c r="B77" s="17"/>
      <c r="C77" s="15"/>
      <c r="D77" s="4"/>
      <c r="E77" s="4"/>
      <c r="F77" s="4"/>
      <c r="G77" s="4"/>
      <c r="H77" s="4"/>
      <c r="I77" s="4"/>
      <c r="J77" s="5"/>
      <c r="K77" s="6"/>
      <c r="L77" s="10"/>
      <c r="M77" s="11"/>
      <c r="N77" s="41"/>
      <c r="O77" s="43"/>
    </row>
    <row r="78" spans="1:15" ht="41.25">
      <c r="A78" s="9" t="str">
        <f>+IF(C78="","",SUBTOTAL(3,$C$4:C78))</f>
        <v/>
      </c>
      <c r="B78" s="17"/>
      <c r="C78" s="15"/>
      <c r="D78" s="4"/>
      <c r="E78" s="4"/>
      <c r="F78" s="4"/>
      <c r="G78" s="4"/>
      <c r="H78" s="4"/>
      <c r="I78" s="4"/>
      <c r="J78" s="5"/>
      <c r="K78" s="6"/>
      <c r="L78" s="10"/>
      <c r="M78" s="11"/>
      <c r="N78" s="41"/>
      <c r="O78" s="43"/>
    </row>
    <row r="79" spans="1:15" ht="41.25">
      <c r="A79" s="9" t="str">
        <f>+IF(C79="","",SUBTOTAL(3,$C$4:C79))</f>
        <v/>
      </c>
      <c r="B79" s="17"/>
      <c r="C79" s="15"/>
      <c r="D79" s="4"/>
      <c r="E79" s="4"/>
      <c r="F79" s="4"/>
      <c r="G79" s="4"/>
      <c r="H79" s="4"/>
      <c r="I79" s="4"/>
      <c r="J79" s="5"/>
      <c r="K79" s="6"/>
      <c r="L79" s="10"/>
      <c r="M79" s="11"/>
      <c r="N79" s="41"/>
      <c r="O79" s="43"/>
    </row>
    <row r="80" spans="1:15" ht="41.25">
      <c r="A80" s="9" t="str">
        <f>+IF(C80="","",SUBTOTAL(3,$C$4:C80))</f>
        <v/>
      </c>
      <c r="B80" s="17"/>
      <c r="C80" s="15"/>
      <c r="D80" s="4"/>
      <c r="E80" s="4"/>
      <c r="F80" s="4"/>
      <c r="G80" s="4"/>
      <c r="H80" s="4"/>
      <c r="I80" s="4"/>
      <c r="J80" s="5"/>
      <c r="K80" s="6"/>
      <c r="L80" s="10"/>
      <c r="M80" s="11"/>
      <c r="N80" s="41"/>
      <c r="O80" s="43"/>
    </row>
    <row r="81" spans="1:15" ht="41.25">
      <c r="A81" s="9" t="str">
        <f>+IF(C81="","",SUBTOTAL(3,$C$4:C81))</f>
        <v/>
      </c>
      <c r="B81" s="17"/>
      <c r="C81" s="15"/>
      <c r="D81" s="4"/>
      <c r="E81" s="4"/>
      <c r="F81" s="4"/>
      <c r="G81" s="4"/>
      <c r="H81" s="4"/>
      <c r="I81" s="4"/>
      <c r="J81" s="5"/>
      <c r="K81" s="6"/>
      <c r="L81" s="10"/>
      <c r="M81" s="11"/>
      <c r="N81" s="41"/>
      <c r="O81" s="43"/>
    </row>
    <row r="82" spans="1:15" ht="41.25">
      <c r="A82" s="9" t="str">
        <f>+IF(C82="","",SUBTOTAL(3,$C$4:C82))</f>
        <v/>
      </c>
      <c r="B82" s="17"/>
      <c r="C82" s="15"/>
      <c r="D82" s="4"/>
      <c r="E82" s="4"/>
      <c r="F82" s="4"/>
      <c r="G82" s="4"/>
      <c r="H82" s="4"/>
      <c r="I82" s="4"/>
      <c r="J82" s="5"/>
      <c r="K82" s="6"/>
      <c r="L82" s="10"/>
      <c r="M82" s="11"/>
      <c r="N82" s="41"/>
      <c r="O82" s="43"/>
    </row>
    <row r="83" spans="1:15" ht="41.25">
      <c r="A83" s="9" t="str">
        <f>+IF(C83="","",SUBTOTAL(3,$C$4:C83))</f>
        <v/>
      </c>
      <c r="B83" s="17"/>
      <c r="C83" s="15"/>
      <c r="D83" s="4"/>
      <c r="E83" s="4"/>
      <c r="F83" s="4"/>
      <c r="G83" s="4"/>
      <c r="H83" s="4"/>
      <c r="I83" s="4"/>
      <c r="J83" s="5"/>
      <c r="K83" s="6"/>
      <c r="L83" s="10"/>
      <c r="M83" s="11"/>
      <c r="N83" s="41"/>
      <c r="O83" s="43"/>
    </row>
    <row r="84" spans="1:15" ht="41.25">
      <c r="A84" s="9" t="str">
        <f>+IF(C84="","",SUBTOTAL(3,$C$4:C84))</f>
        <v/>
      </c>
      <c r="B84" s="17"/>
      <c r="C84" s="15"/>
      <c r="D84" s="4"/>
      <c r="E84" s="4"/>
      <c r="F84" s="4"/>
      <c r="G84" s="4"/>
      <c r="H84" s="4"/>
      <c r="I84" s="4"/>
      <c r="J84" s="5"/>
      <c r="K84" s="6"/>
      <c r="L84" s="10"/>
      <c r="M84" s="11"/>
      <c r="N84" s="41"/>
      <c r="O84" s="43"/>
    </row>
    <row r="85" spans="1:15" ht="41.25">
      <c r="A85" s="9" t="str">
        <f>+IF(C85="","",SUBTOTAL(3,$C$4:C85))</f>
        <v/>
      </c>
      <c r="B85" s="17"/>
      <c r="C85" s="15"/>
      <c r="D85" s="4"/>
      <c r="E85" s="4"/>
      <c r="F85" s="4"/>
      <c r="G85" s="4"/>
      <c r="H85" s="4"/>
      <c r="I85" s="4"/>
      <c r="J85" s="5"/>
      <c r="K85" s="6"/>
      <c r="L85" s="10"/>
      <c r="M85" s="11"/>
      <c r="N85" s="41"/>
      <c r="O85" s="43"/>
    </row>
    <row r="86" spans="1:15" ht="41.25">
      <c r="A86" s="9" t="str">
        <f>+IF(C86="","",SUBTOTAL(3,$C$4:C86))</f>
        <v/>
      </c>
      <c r="B86" s="17"/>
      <c r="C86" s="15"/>
      <c r="D86" s="4"/>
      <c r="E86" s="4"/>
      <c r="F86" s="4"/>
      <c r="G86" s="4"/>
      <c r="H86" s="4"/>
      <c r="I86" s="4"/>
      <c r="J86" s="5"/>
      <c r="K86" s="6"/>
      <c r="L86" s="10"/>
      <c r="M86" s="11"/>
      <c r="N86" s="41"/>
      <c r="O86" s="43"/>
    </row>
    <row r="87" spans="1:15" ht="41.25">
      <c r="A87" s="9" t="str">
        <f>+IF(C87="","",SUBTOTAL(3,$C$4:C87))</f>
        <v/>
      </c>
      <c r="B87" s="17"/>
      <c r="C87" s="15"/>
      <c r="D87" s="4"/>
      <c r="E87" s="4"/>
      <c r="F87" s="4"/>
      <c r="G87" s="4"/>
      <c r="H87" s="4"/>
      <c r="I87" s="4"/>
      <c r="J87" s="5"/>
      <c r="K87" s="6"/>
      <c r="L87" s="10"/>
      <c r="M87" s="11"/>
      <c r="N87" s="41"/>
      <c r="O87" s="43"/>
    </row>
    <row r="88" spans="1:15" ht="41.25">
      <c r="A88" s="9" t="str">
        <f>+IF(C88="","",SUBTOTAL(3,$C$4:C88))</f>
        <v/>
      </c>
      <c r="B88" s="17"/>
      <c r="C88" s="15"/>
      <c r="D88" s="4"/>
      <c r="E88" s="4"/>
      <c r="F88" s="4"/>
      <c r="G88" s="4"/>
      <c r="H88" s="4"/>
      <c r="I88" s="4"/>
      <c r="J88" s="5"/>
      <c r="K88" s="6"/>
      <c r="L88" s="10"/>
      <c r="M88" s="11"/>
      <c r="N88" s="41"/>
      <c r="O88" s="43"/>
    </row>
    <row r="89" spans="1:15" ht="41.25">
      <c r="A89" s="9" t="str">
        <f>+IF(C89="","",SUBTOTAL(3,$C$4:C89))</f>
        <v/>
      </c>
      <c r="B89" s="17"/>
      <c r="C89" s="15"/>
      <c r="D89" s="4"/>
      <c r="E89" s="4"/>
      <c r="F89" s="4"/>
      <c r="G89" s="4"/>
      <c r="H89" s="4"/>
      <c r="I89" s="4"/>
      <c r="J89" s="5"/>
      <c r="K89" s="6"/>
      <c r="L89" s="10"/>
      <c r="M89" s="11"/>
      <c r="N89" s="41"/>
      <c r="O89" s="43"/>
    </row>
    <row r="90" spans="1:15" ht="41.25">
      <c r="A90" s="9" t="str">
        <f>+IF(C90="","",SUBTOTAL(3,$C$4:C90))</f>
        <v/>
      </c>
      <c r="B90" s="17"/>
      <c r="C90" s="15"/>
      <c r="D90" s="4"/>
      <c r="E90" s="4"/>
      <c r="F90" s="4"/>
      <c r="G90" s="4"/>
      <c r="H90" s="4"/>
      <c r="I90" s="4"/>
      <c r="J90" s="5"/>
      <c r="K90" s="6"/>
      <c r="L90" s="10"/>
      <c r="M90" s="11"/>
      <c r="N90" s="41"/>
      <c r="O90" s="43"/>
    </row>
    <row r="91" spans="1:15" ht="41.25">
      <c r="A91" s="9" t="str">
        <f>+IF(C91="","",SUBTOTAL(3,$C$4:C91))</f>
        <v/>
      </c>
      <c r="B91" s="17"/>
      <c r="C91" s="15"/>
      <c r="D91" s="4"/>
      <c r="E91" s="4"/>
      <c r="F91" s="4"/>
      <c r="G91" s="4"/>
      <c r="H91" s="4"/>
      <c r="I91" s="4"/>
      <c r="J91" s="5"/>
      <c r="K91" s="6"/>
      <c r="L91" s="10"/>
      <c r="M91" s="11"/>
      <c r="N91" s="41"/>
      <c r="O91" s="43"/>
    </row>
    <row r="92" spans="1:15" ht="41.25">
      <c r="A92" s="9" t="str">
        <f>+IF(C92="","",SUBTOTAL(3,$C$4:C92))</f>
        <v/>
      </c>
      <c r="B92" s="17"/>
      <c r="C92" s="15"/>
      <c r="D92" s="4"/>
      <c r="E92" s="4"/>
      <c r="F92" s="4"/>
      <c r="G92" s="4"/>
      <c r="H92" s="4"/>
      <c r="I92" s="4"/>
      <c r="J92" s="5"/>
      <c r="K92" s="6"/>
      <c r="L92" s="10"/>
      <c r="M92" s="11"/>
      <c r="N92" s="41"/>
      <c r="O92" s="43"/>
    </row>
    <row r="93" spans="1:15" ht="41.25">
      <c r="A93" s="9" t="str">
        <f>+IF(C93="","",SUBTOTAL(3,$C$4:C93))</f>
        <v/>
      </c>
      <c r="B93" s="17"/>
      <c r="C93" s="15"/>
      <c r="D93" s="4"/>
      <c r="E93" s="4"/>
      <c r="F93" s="4"/>
      <c r="G93" s="4"/>
      <c r="H93" s="4"/>
      <c r="I93" s="4"/>
      <c r="J93" s="5"/>
      <c r="K93" s="6"/>
      <c r="L93" s="10"/>
      <c r="M93" s="11"/>
      <c r="N93" s="41"/>
      <c r="O93" s="43"/>
    </row>
    <row r="94" spans="1:15" ht="41.25">
      <c r="A94" s="9" t="str">
        <f>+IF(C94="","",SUBTOTAL(3,$C$4:C94))</f>
        <v/>
      </c>
      <c r="B94" s="17"/>
      <c r="C94" s="15"/>
      <c r="D94" s="4"/>
      <c r="E94" s="4"/>
      <c r="F94" s="4"/>
      <c r="G94" s="4"/>
      <c r="H94" s="4"/>
      <c r="I94" s="4"/>
      <c r="J94" s="5"/>
      <c r="K94" s="6"/>
      <c r="L94" s="10"/>
      <c r="M94" s="11"/>
      <c r="N94" s="41"/>
      <c r="O94" s="43"/>
    </row>
    <row r="95" spans="1:15" ht="41.25">
      <c r="A95" s="9" t="str">
        <f>+IF(C95="","",SUBTOTAL(3,$C$4:C95))</f>
        <v/>
      </c>
      <c r="B95" s="17"/>
      <c r="C95" s="15"/>
      <c r="D95" s="4"/>
      <c r="E95" s="4"/>
      <c r="F95" s="4"/>
      <c r="G95" s="4"/>
      <c r="H95" s="4"/>
      <c r="I95" s="4"/>
      <c r="J95" s="5"/>
      <c r="K95" s="6"/>
      <c r="L95" s="10"/>
      <c r="M95" s="11"/>
      <c r="N95" s="41"/>
      <c r="O95" s="43"/>
    </row>
    <row r="96" spans="1:15" ht="41.25">
      <c r="A96" s="9" t="str">
        <f>+IF(C96="","",SUBTOTAL(3,$C$4:C96))</f>
        <v/>
      </c>
      <c r="B96" s="17"/>
      <c r="C96" s="15"/>
      <c r="D96" s="4"/>
      <c r="E96" s="4"/>
      <c r="F96" s="4"/>
      <c r="G96" s="4"/>
      <c r="H96" s="4"/>
      <c r="I96" s="4"/>
      <c r="J96" s="5"/>
      <c r="K96" s="6"/>
      <c r="L96" s="10"/>
      <c r="M96" s="11"/>
      <c r="N96" s="41"/>
      <c r="O96" s="43"/>
    </row>
    <row r="97" spans="1:15" ht="41.25">
      <c r="A97" s="9" t="str">
        <f>+IF(C97="","",SUBTOTAL(3,$C$4:C97))</f>
        <v/>
      </c>
      <c r="B97" s="17"/>
      <c r="C97" s="15"/>
      <c r="D97" s="4"/>
      <c r="E97" s="4"/>
      <c r="F97" s="4"/>
      <c r="G97" s="4"/>
      <c r="H97" s="4"/>
      <c r="I97" s="4"/>
      <c r="J97" s="5"/>
      <c r="K97" s="6"/>
      <c r="L97" s="10"/>
      <c r="M97" s="11"/>
      <c r="N97" s="41"/>
      <c r="O97" s="43"/>
    </row>
    <row r="98" spans="1:15" ht="41.25">
      <c r="A98" s="9" t="str">
        <f>+IF(C98="","",SUBTOTAL(3,$C$4:C98))</f>
        <v/>
      </c>
      <c r="B98" s="17"/>
      <c r="C98" s="15"/>
      <c r="D98" s="4"/>
      <c r="E98" s="4"/>
      <c r="F98" s="4"/>
      <c r="G98" s="4"/>
      <c r="H98" s="4"/>
      <c r="I98" s="4"/>
      <c r="J98" s="5"/>
      <c r="K98" s="6"/>
      <c r="L98" s="10"/>
      <c r="M98" s="11"/>
      <c r="N98" s="41"/>
      <c r="O98" s="43"/>
    </row>
    <row r="99" spans="1:15" ht="41.25">
      <c r="A99" s="9" t="str">
        <f>+IF(C99="","",SUBTOTAL(3,$C$4:C99))</f>
        <v/>
      </c>
      <c r="B99" s="17"/>
      <c r="C99" s="15"/>
      <c r="D99" s="4"/>
      <c r="E99" s="4"/>
      <c r="F99" s="4"/>
      <c r="G99" s="4"/>
      <c r="H99" s="4"/>
      <c r="I99" s="4"/>
      <c r="J99" s="5"/>
      <c r="K99" s="6"/>
      <c r="L99" s="10"/>
      <c r="M99" s="11"/>
      <c r="N99" s="41"/>
      <c r="O99" s="43"/>
    </row>
    <row r="100" spans="1:15" ht="41.25">
      <c r="A100" s="9" t="str">
        <f>+IF(C100="","",SUBTOTAL(3,$C$4:C100))</f>
        <v/>
      </c>
      <c r="B100" s="17"/>
      <c r="C100" s="15"/>
      <c r="D100" s="4"/>
      <c r="E100" s="4"/>
      <c r="F100" s="4"/>
      <c r="G100" s="4"/>
      <c r="H100" s="4"/>
      <c r="I100" s="4"/>
      <c r="J100" s="5"/>
      <c r="K100" s="6"/>
      <c r="L100" s="10"/>
      <c r="M100" s="11"/>
      <c r="N100" s="41"/>
      <c r="O100" s="43"/>
    </row>
    <row r="101" spans="1:15" ht="41.25">
      <c r="A101" s="9" t="str">
        <f>+IF(C101="","",SUBTOTAL(3,$C$4:C101))</f>
        <v/>
      </c>
      <c r="B101" s="17"/>
      <c r="C101" s="15"/>
      <c r="D101" s="4"/>
      <c r="E101" s="4"/>
      <c r="F101" s="4"/>
      <c r="G101" s="4"/>
      <c r="H101" s="4"/>
      <c r="I101" s="4"/>
      <c r="J101" s="5"/>
      <c r="K101" s="6"/>
      <c r="L101" s="10"/>
      <c r="M101" s="11"/>
      <c r="N101" s="41"/>
      <c r="O101" s="43"/>
    </row>
    <row r="102" spans="1:15" ht="41.25">
      <c r="A102" s="9" t="str">
        <f>+IF(C102="","",SUBTOTAL(3,$C$4:C102))</f>
        <v/>
      </c>
      <c r="B102" s="17"/>
      <c r="C102" s="15"/>
      <c r="D102" s="4"/>
      <c r="E102" s="4"/>
      <c r="F102" s="4"/>
      <c r="G102" s="4"/>
      <c r="H102" s="4"/>
      <c r="I102" s="4"/>
      <c r="J102" s="5"/>
      <c r="K102" s="6"/>
      <c r="L102" s="10"/>
      <c r="M102" s="11"/>
      <c r="N102" s="41"/>
      <c r="O102" s="43"/>
    </row>
    <row r="103" spans="1:15" ht="41.25">
      <c r="A103" s="9" t="str">
        <f>+IF(C103="","",SUBTOTAL(3,$C$4:C103))</f>
        <v/>
      </c>
      <c r="B103" s="17"/>
      <c r="C103" s="15"/>
      <c r="D103" s="4"/>
      <c r="E103" s="4"/>
      <c r="F103" s="4"/>
      <c r="G103" s="4"/>
      <c r="H103" s="4"/>
      <c r="I103" s="4"/>
      <c r="J103" s="5"/>
      <c r="K103" s="6"/>
      <c r="L103" s="10"/>
      <c r="M103" s="11"/>
      <c r="N103" s="41"/>
      <c r="O103" s="43"/>
    </row>
    <row r="104" spans="1:15" ht="41.25">
      <c r="A104" s="9" t="str">
        <f>+IF(C104="","",SUBTOTAL(3,$C$4:C104))</f>
        <v/>
      </c>
      <c r="B104" s="17"/>
      <c r="C104" s="15"/>
      <c r="D104" s="4"/>
      <c r="E104" s="4"/>
      <c r="F104" s="4"/>
      <c r="G104" s="4"/>
      <c r="H104" s="4"/>
      <c r="I104" s="4"/>
      <c r="J104" s="5"/>
      <c r="K104" s="6"/>
      <c r="L104" s="10"/>
      <c r="M104" s="11"/>
      <c r="N104" s="41"/>
      <c r="O104" s="43"/>
    </row>
    <row r="105" spans="1:15" ht="41.25">
      <c r="A105" s="9" t="str">
        <f>+IF(C105="","",SUBTOTAL(3,$C$4:C105))</f>
        <v/>
      </c>
      <c r="B105" s="17"/>
      <c r="C105" s="15"/>
      <c r="D105" s="4"/>
      <c r="E105" s="4"/>
      <c r="F105" s="4"/>
      <c r="G105" s="4"/>
      <c r="H105" s="4"/>
      <c r="I105" s="4"/>
      <c r="J105" s="5"/>
      <c r="K105" s="6"/>
      <c r="L105" s="10"/>
      <c r="M105" s="11"/>
      <c r="N105" s="41"/>
      <c r="O105" s="43"/>
    </row>
    <row r="106" spans="1:15" ht="41.25">
      <c r="A106" s="9" t="str">
        <f>+IF(C106="","",SUBTOTAL(3,$C$4:C106))</f>
        <v/>
      </c>
      <c r="B106" s="17"/>
      <c r="C106" s="15"/>
      <c r="D106" s="4"/>
      <c r="E106" s="4"/>
      <c r="F106" s="4"/>
      <c r="G106" s="4"/>
      <c r="H106" s="4"/>
      <c r="I106" s="4"/>
      <c r="J106" s="5"/>
      <c r="K106" s="6"/>
      <c r="L106" s="10"/>
      <c r="M106" s="11"/>
      <c r="N106" s="41"/>
      <c r="O106" s="43"/>
    </row>
    <row r="107" spans="1:15" ht="41.25">
      <c r="A107" s="9" t="str">
        <f>+IF(C107="","",SUBTOTAL(3,$C$4:C107))</f>
        <v/>
      </c>
      <c r="B107" s="17"/>
      <c r="C107" s="15"/>
      <c r="D107" s="4"/>
      <c r="E107" s="4"/>
      <c r="F107" s="4"/>
      <c r="G107" s="4"/>
      <c r="H107" s="4"/>
      <c r="I107" s="4"/>
      <c r="J107" s="5"/>
      <c r="K107" s="6"/>
      <c r="L107" s="10"/>
      <c r="M107" s="11"/>
      <c r="N107" s="41"/>
      <c r="O107" s="43"/>
    </row>
    <row r="108" spans="1:15" ht="41.25">
      <c r="A108" s="9" t="str">
        <f>+IF(C108="","",SUBTOTAL(3,$C$4:C108))</f>
        <v/>
      </c>
      <c r="B108" s="17"/>
      <c r="C108" s="15"/>
      <c r="D108" s="4"/>
      <c r="E108" s="4"/>
      <c r="F108" s="4"/>
      <c r="G108" s="4"/>
      <c r="H108" s="4"/>
      <c r="I108" s="4"/>
      <c r="J108" s="5"/>
      <c r="K108" s="6"/>
      <c r="L108" s="10"/>
      <c r="M108" s="11"/>
      <c r="N108" s="41"/>
      <c r="O108" s="43"/>
    </row>
    <row r="109" spans="1:15" ht="41.25">
      <c r="A109" s="9" t="str">
        <f>+IF(C109="","",SUBTOTAL(3,$C$4:C109))</f>
        <v/>
      </c>
      <c r="B109" s="17"/>
      <c r="C109" s="15"/>
      <c r="D109" s="4"/>
      <c r="E109" s="4"/>
      <c r="F109" s="4"/>
      <c r="G109" s="4"/>
      <c r="H109" s="4"/>
      <c r="I109" s="4"/>
      <c r="J109" s="5"/>
      <c r="K109" s="6"/>
      <c r="L109" s="10"/>
      <c r="M109" s="11"/>
      <c r="N109" s="41"/>
      <c r="O109" s="43"/>
    </row>
    <row r="110" spans="1:15" ht="41.25">
      <c r="A110" s="9" t="str">
        <f>+IF(C110="","",SUBTOTAL(3,$C$4:C110))</f>
        <v/>
      </c>
      <c r="B110" s="17"/>
      <c r="C110" s="15"/>
      <c r="D110" s="4"/>
      <c r="E110" s="4"/>
      <c r="F110" s="4"/>
      <c r="G110" s="4"/>
      <c r="H110" s="4"/>
      <c r="I110" s="4"/>
      <c r="J110" s="5"/>
      <c r="K110" s="6"/>
      <c r="L110" s="10"/>
      <c r="M110" s="11"/>
      <c r="N110" s="41"/>
      <c r="O110" s="43"/>
    </row>
    <row r="111" spans="1:15" ht="41.25">
      <c r="A111" s="9" t="str">
        <f>+IF(C111="","",SUBTOTAL(3,$C$4:C111))</f>
        <v/>
      </c>
      <c r="B111" s="17"/>
      <c r="C111" s="15"/>
      <c r="D111" s="4"/>
      <c r="E111" s="4"/>
      <c r="F111" s="4"/>
      <c r="G111" s="4"/>
      <c r="H111" s="4"/>
      <c r="I111" s="4"/>
      <c r="J111" s="5"/>
      <c r="K111" s="6"/>
      <c r="L111" s="10"/>
      <c r="M111" s="11"/>
      <c r="N111" s="41"/>
      <c r="O111" s="43"/>
    </row>
    <row r="112" spans="1:15" ht="41.25">
      <c r="A112" s="9" t="str">
        <f>+IF(C112="","",SUBTOTAL(3,$C$4:C112))</f>
        <v/>
      </c>
      <c r="B112" s="17"/>
      <c r="C112" s="15"/>
      <c r="D112" s="4"/>
      <c r="E112" s="4"/>
      <c r="F112" s="4"/>
      <c r="G112" s="4"/>
      <c r="H112" s="4"/>
      <c r="I112" s="4"/>
      <c r="J112" s="5"/>
      <c r="K112" s="6"/>
      <c r="L112" s="10"/>
      <c r="M112" s="11"/>
      <c r="N112" s="41"/>
      <c r="O112" s="43"/>
    </row>
    <row r="113" spans="1:15" ht="41.25">
      <c r="A113" s="9" t="str">
        <f>+IF(C113="","",SUBTOTAL(3,$C$4:C113))</f>
        <v/>
      </c>
      <c r="B113" s="17"/>
      <c r="C113" s="15"/>
      <c r="D113" s="4"/>
      <c r="E113" s="4"/>
      <c r="F113" s="4"/>
      <c r="G113" s="4"/>
      <c r="H113" s="4"/>
      <c r="I113" s="4"/>
      <c r="J113" s="5"/>
      <c r="K113" s="6"/>
      <c r="L113" s="10"/>
      <c r="M113" s="11"/>
      <c r="N113" s="41"/>
      <c r="O113" s="43"/>
    </row>
    <row r="114" spans="1:15" ht="41.25">
      <c r="A114" s="9" t="str">
        <f>+IF(C114="","",SUBTOTAL(3,$C$4:C114))</f>
        <v/>
      </c>
      <c r="B114" s="17"/>
      <c r="C114" s="15"/>
      <c r="D114" s="4"/>
      <c r="E114" s="4"/>
      <c r="F114" s="4"/>
      <c r="G114" s="4"/>
      <c r="H114" s="4"/>
      <c r="I114" s="4"/>
      <c r="J114" s="5"/>
      <c r="K114" s="6"/>
      <c r="L114" s="10"/>
      <c r="M114" s="11"/>
      <c r="N114" s="41"/>
      <c r="O114" s="43"/>
    </row>
    <row r="115" spans="1:15" ht="41.25">
      <c r="A115" s="9" t="str">
        <f>+IF(C115="","",SUBTOTAL(3,$C$4:C115))</f>
        <v/>
      </c>
      <c r="B115" s="17"/>
      <c r="C115" s="15"/>
      <c r="D115" s="4"/>
      <c r="E115" s="4"/>
      <c r="F115" s="4"/>
      <c r="G115" s="4"/>
      <c r="H115" s="4"/>
      <c r="I115" s="4"/>
      <c r="J115" s="5"/>
      <c r="K115" s="6"/>
      <c r="L115" s="10"/>
      <c r="M115" s="11"/>
      <c r="N115" s="41"/>
      <c r="O115" s="43"/>
    </row>
    <row r="116" spans="1:15" ht="41.25">
      <c r="A116" s="9" t="str">
        <f>+IF(C116="","",SUBTOTAL(3,$C$4:C116))</f>
        <v/>
      </c>
      <c r="B116" s="17"/>
      <c r="C116" s="15"/>
      <c r="D116" s="4"/>
      <c r="E116" s="4"/>
      <c r="F116" s="4"/>
      <c r="G116" s="4"/>
      <c r="H116" s="4"/>
      <c r="I116" s="4"/>
      <c r="J116" s="5"/>
      <c r="K116" s="6"/>
      <c r="L116" s="10"/>
      <c r="M116" s="11"/>
      <c r="N116" s="41"/>
      <c r="O116" s="43"/>
    </row>
    <row r="117" spans="1:15" ht="41.25">
      <c r="A117" s="9" t="str">
        <f>+IF(C117="","",SUBTOTAL(3,$C$4:C117))</f>
        <v/>
      </c>
      <c r="B117" s="17"/>
      <c r="C117" s="15"/>
      <c r="D117" s="4"/>
      <c r="E117" s="4"/>
      <c r="F117" s="4"/>
      <c r="G117" s="4"/>
      <c r="H117" s="4"/>
      <c r="I117" s="4"/>
      <c r="J117" s="5"/>
      <c r="K117" s="6"/>
      <c r="L117" s="10"/>
      <c r="M117" s="11"/>
      <c r="N117" s="41"/>
      <c r="O117" s="43"/>
    </row>
    <row r="118" spans="1:15" ht="41.25">
      <c r="A118" s="9" t="str">
        <f>+IF(C118="","",SUBTOTAL(3,$C$4:C118))</f>
        <v/>
      </c>
      <c r="B118" s="17"/>
      <c r="C118" s="15"/>
      <c r="D118" s="4"/>
      <c r="E118" s="4"/>
      <c r="F118" s="4"/>
      <c r="G118" s="4"/>
      <c r="H118" s="4"/>
      <c r="I118" s="4"/>
      <c r="J118" s="5"/>
      <c r="K118" s="6"/>
      <c r="L118" s="10"/>
      <c r="M118" s="11"/>
      <c r="N118" s="41"/>
      <c r="O118" s="43"/>
    </row>
    <row r="119" spans="1:15" ht="41.25">
      <c r="A119" s="9" t="str">
        <f>+IF(C119="","",SUBTOTAL(3,$C$4:C119))</f>
        <v/>
      </c>
      <c r="B119" s="17"/>
      <c r="C119" s="15"/>
      <c r="D119" s="4"/>
      <c r="E119" s="4"/>
      <c r="F119" s="4"/>
      <c r="G119" s="4"/>
      <c r="H119" s="4"/>
      <c r="I119" s="4"/>
      <c r="J119" s="5"/>
      <c r="K119" s="6"/>
      <c r="L119" s="10"/>
      <c r="M119" s="11"/>
      <c r="N119" s="41"/>
      <c r="O119" s="43"/>
    </row>
    <row r="120" spans="1:15" ht="41.25">
      <c r="A120" s="9" t="str">
        <f>+IF(C120="","",SUBTOTAL(3,$C$4:C120))</f>
        <v/>
      </c>
      <c r="B120" s="17"/>
      <c r="C120" s="15"/>
      <c r="D120" s="4"/>
      <c r="E120" s="4"/>
      <c r="F120" s="4"/>
      <c r="G120" s="4"/>
      <c r="H120" s="4"/>
      <c r="I120" s="4"/>
      <c r="J120" s="5"/>
      <c r="K120" s="6"/>
      <c r="L120" s="10"/>
      <c r="M120" s="11"/>
      <c r="N120" s="41"/>
      <c r="O120" s="43"/>
    </row>
    <row r="121" spans="1:15" ht="41.25">
      <c r="A121" s="9" t="str">
        <f>+IF(C121="","",SUBTOTAL(3,$C$4:C121))</f>
        <v/>
      </c>
      <c r="B121" s="17"/>
      <c r="C121" s="15"/>
      <c r="D121" s="4"/>
      <c r="E121" s="4"/>
      <c r="F121" s="4"/>
      <c r="G121" s="4"/>
      <c r="H121" s="4"/>
      <c r="I121" s="4"/>
      <c r="J121" s="5"/>
      <c r="K121" s="6"/>
      <c r="L121" s="10"/>
      <c r="M121" s="11"/>
      <c r="N121" s="41"/>
      <c r="O121" s="43"/>
    </row>
    <row r="122" spans="1:15" ht="41.25">
      <c r="A122" s="9" t="str">
        <f>+IF(C122="","",SUBTOTAL(3,$C$4:C122))</f>
        <v/>
      </c>
      <c r="B122" s="17"/>
      <c r="C122" s="15"/>
      <c r="D122" s="4"/>
      <c r="E122" s="4"/>
      <c r="F122" s="4"/>
      <c r="G122" s="4"/>
      <c r="H122" s="4"/>
      <c r="I122" s="4"/>
      <c r="J122" s="5"/>
      <c r="K122" s="6"/>
      <c r="L122" s="10"/>
      <c r="M122" s="11"/>
      <c r="N122" s="41"/>
      <c r="O122" s="43"/>
    </row>
    <row r="123" spans="1:15" ht="41.25">
      <c r="A123" s="9" t="str">
        <f>+IF(C123="","",SUBTOTAL(3,$C$4:C123))</f>
        <v/>
      </c>
      <c r="B123" s="17"/>
      <c r="C123" s="15"/>
      <c r="D123" s="4"/>
      <c r="E123" s="4"/>
      <c r="F123" s="4"/>
      <c r="G123" s="4"/>
      <c r="H123" s="4"/>
      <c r="I123" s="4"/>
      <c r="J123" s="5"/>
      <c r="K123" s="6"/>
      <c r="L123" s="10"/>
      <c r="M123" s="11"/>
      <c r="N123" s="41"/>
      <c r="O123" s="43"/>
    </row>
    <row r="124" spans="1:15" ht="41.25">
      <c r="A124" s="9" t="str">
        <f>+IF(C124="","",SUBTOTAL(3,$C$4:C124))</f>
        <v/>
      </c>
      <c r="B124" s="17"/>
      <c r="C124" s="15"/>
      <c r="D124" s="4"/>
      <c r="E124" s="4"/>
      <c r="F124" s="4"/>
      <c r="G124" s="4"/>
      <c r="H124" s="4"/>
      <c r="I124" s="4"/>
      <c r="J124" s="5"/>
      <c r="K124" s="6"/>
      <c r="L124" s="10"/>
      <c r="M124" s="11"/>
      <c r="N124" s="41"/>
      <c r="O124" s="43"/>
    </row>
    <row r="125" spans="1:15" ht="41.25">
      <c r="A125" s="9" t="str">
        <f>+IF(C125="","",SUBTOTAL(3,$C$4:C125))</f>
        <v/>
      </c>
      <c r="B125" s="17"/>
      <c r="C125" s="15"/>
      <c r="D125" s="4"/>
      <c r="E125" s="4"/>
      <c r="F125" s="4"/>
      <c r="G125" s="4"/>
      <c r="H125" s="4"/>
      <c r="I125" s="4"/>
      <c r="J125" s="5"/>
      <c r="K125" s="6"/>
      <c r="L125" s="10"/>
      <c r="M125" s="11"/>
      <c r="N125" s="41"/>
      <c r="O125" s="43"/>
    </row>
    <row r="126" spans="1:15" ht="41.25">
      <c r="A126" s="9" t="str">
        <f>+IF(C126="","",SUBTOTAL(3,$C$4:C126))</f>
        <v/>
      </c>
      <c r="B126" s="17"/>
      <c r="C126" s="15"/>
      <c r="D126" s="4"/>
      <c r="E126" s="4"/>
      <c r="F126" s="4"/>
      <c r="G126" s="4"/>
      <c r="H126" s="4"/>
      <c r="I126" s="4"/>
      <c r="J126" s="5"/>
      <c r="K126" s="6"/>
      <c r="L126" s="10"/>
      <c r="M126" s="11"/>
      <c r="N126" s="41"/>
      <c r="O126" s="43"/>
    </row>
    <row r="127" spans="1:15" ht="41.25">
      <c r="A127" s="9" t="str">
        <f>+IF(C127="","",SUBTOTAL(3,$C$4:C127))</f>
        <v/>
      </c>
      <c r="B127" s="17"/>
      <c r="C127" s="15"/>
      <c r="D127" s="4"/>
      <c r="E127" s="4"/>
      <c r="F127" s="4"/>
      <c r="G127" s="4"/>
      <c r="H127" s="4"/>
      <c r="I127" s="4"/>
      <c r="J127" s="5"/>
      <c r="K127" s="6"/>
      <c r="L127" s="10"/>
      <c r="M127" s="11"/>
      <c r="N127" s="41"/>
      <c r="O127" s="43"/>
    </row>
    <row r="128" spans="1:15" ht="41.25">
      <c r="A128" s="9" t="str">
        <f>+IF(C128="","",SUBTOTAL(3,$C$4:C128))</f>
        <v/>
      </c>
      <c r="B128" s="17"/>
      <c r="C128" s="15"/>
      <c r="D128" s="4"/>
      <c r="E128" s="4"/>
      <c r="F128" s="4"/>
      <c r="G128" s="4"/>
      <c r="H128" s="4"/>
      <c r="I128" s="4"/>
      <c r="J128" s="5"/>
      <c r="K128" s="6"/>
      <c r="L128" s="10"/>
      <c r="M128" s="11"/>
      <c r="N128" s="41"/>
      <c r="O128" s="43"/>
    </row>
    <row r="129" spans="1:15" ht="41.25">
      <c r="A129" s="9" t="str">
        <f>+IF(C129="","",SUBTOTAL(3,$C$4:C129))</f>
        <v/>
      </c>
      <c r="B129" s="17"/>
      <c r="C129" s="15"/>
      <c r="D129" s="4"/>
      <c r="E129" s="4"/>
      <c r="F129" s="4"/>
      <c r="G129" s="4"/>
      <c r="H129" s="4"/>
      <c r="I129" s="4"/>
      <c r="J129" s="5"/>
      <c r="K129" s="6"/>
      <c r="L129" s="10"/>
      <c r="M129" s="11"/>
      <c r="N129" s="41"/>
      <c r="O129" s="43"/>
    </row>
    <row r="130" spans="1:15" ht="41.25">
      <c r="A130" s="9" t="str">
        <f>+IF(C130="","",SUBTOTAL(3,$C$4:C130))</f>
        <v/>
      </c>
      <c r="B130" s="17"/>
      <c r="C130" s="15"/>
      <c r="D130" s="4"/>
      <c r="E130" s="4"/>
      <c r="F130" s="4"/>
      <c r="G130" s="4"/>
      <c r="H130" s="4"/>
      <c r="I130" s="4"/>
      <c r="J130" s="5"/>
      <c r="K130" s="6"/>
      <c r="L130" s="10"/>
      <c r="M130" s="11"/>
      <c r="N130" s="41"/>
      <c r="O130" s="43"/>
    </row>
    <row r="131" spans="1:15" ht="41.25">
      <c r="A131" s="9" t="str">
        <f>+IF(C131="","",SUBTOTAL(3,$C$4:C131))</f>
        <v/>
      </c>
      <c r="B131" s="17"/>
      <c r="C131" s="15"/>
      <c r="D131" s="4"/>
      <c r="E131" s="4"/>
      <c r="F131" s="4"/>
      <c r="G131" s="4"/>
      <c r="H131" s="4"/>
      <c r="I131" s="4"/>
      <c r="J131" s="5"/>
      <c r="K131" s="6"/>
      <c r="L131" s="10"/>
      <c r="M131" s="11"/>
      <c r="N131" s="41"/>
      <c r="O131" s="43"/>
    </row>
    <row r="132" spans="1:15" ht="41.25">
      <c r="A132" s="9" t="str">
        <f>+IF(C132="","",SUBTOTAL(3,$C$4:C132))</f>
        <v/>
      </c>
      <c r="B132" s="17"/>
      <c r="C132" s="15"/>
      <c r="D132" s="4"/>
      <c r="E132" s="4"/>
      <c r="F132" s="4"/>
      <c r="G132" s="4"/>
      <c r="H132" s="4"/>
      <c r="I132" s="4"/>
      <c r="J132" s="5"/>
      <c r="K132" s="6"/>
      <c r="L132" s="10"/>
      <c r="M132" s="11"/>
      <c r="N132" s="41"/>
      <c r="O132" s="43"/>
    </row>
    <row r="133" spans="1:15" ht="41.25">
      <c r="A133" s="9" t="str">
        <f>+IF(C133="","",SUBTOTAL(3,$C$4:C133))</f>
        <v/>
      </c>
      <c r="B133" s="17"/>
      <c r="C133" s="15"/>
      <c r="D133" s="4"/>
      <c r="E133" s="4"/>
      <c r="F133" s="4"/>
      <c r="G133" s="4"/>
      <c r="H133" s="4"/>
      <c r="I133" s="4"/>
      <c r="J133" s="5"/>
      <c r="K133" s="6"/>
      <c r="L133" s="10"/>
      <c r="M133" s="11"/>
      <c r="N133" s="41"/>
      <c r="O133" s="43"/>
    </row>
    <row r="134" spans="1:15" ht="41.25">
      <c r="A134" s="9" t="str">
        <f>+IF(C134="","",SUBTOTAL(3,$C$4:C134))</f>
        <v/>
      </c>
      <c r="B134" s="17"/>
      <c r="C134" s="15"/>
      <c r="D134" s="4"/>
      <c r="E134" s="4"/>
      <c r="F134" s="4"/>
      <c r="G134" s="4"/>
      <c r="H134" s="4"/>
      <c r="I134" s="4"/>
      <c r="J134" s="5"/>
      <c r="K134" s="6"/>
      <c r="L134" s="10"/>
      <c r="M134" s="11"/>
      <c r="N134" s="41"/>
      <c r="O134" s="43"/>
    </row>
    <row r="135" spans="1:15" ht="41.25">
      <c r="A135" s="9" t="str">
        <f>+IF(C135="","",SUBTOTAL(3,$C$4:C135))</f>
        <v/>
      </c>
      <c r="B135" s="17"/>
      <c r="C135" s="15"/>
      <c r="D135" s="4"/>
      <c r="E135" s="4"/>
      <c r="F135" s="4"/>
      <c r="G135" s="4"/>
      <c r="H135" s="4"/>
      <c r="I135" s="4"/>
      <c r="J135" s="5"/>
      <c r="K135" s="6"/>
      <c r="L135" s="10"/>
      <c r="M135" s="11"/>
      <c r="N135" s="41"/>
      <c r="O135" s="43"/>
    </row>
    <row r="136" spans="1:15" ht="41.25">
      <c r="A136" s="9" t="str">
        <f>+IF(C136="","",SUBTOTAL(3,$C$4:C136))</f>
        <v/>
      </c>
      <c r="B136" s="17"/>
      <c r="C136" s="15"/>
      <c r="D136" s="4"/>
      <c r="E136" s="4"/>
      <c r="F136" s="4"/>
      <c r="G136" s="4"/>
      <c r="H136" s="4"/>
      <c r="I136" s="4"/>
      <c r="J136" s="5"/>
      <c r="K136" s="6"/>
      <c r="L136" s="10"/>
      <c r="M136" s="11"/>
      <c r="N136" s="41"/>
      <c r="O136" s="43"/>
    </row>
    <row r="137" spans="1:15" ht="41.25">
      <c r="A137" s="9" t="str">
        <f>+IF(C137="","",SUBTOTAL(3,$C$4:C137))</f>
        <v/>
      </c>
      <c r="B137" s="17"/>
      <c r="C137" s="15"/>
      <c r="D137" s="4"/>
      <c r="E137" s="4"/>
      <c r="F137" s="4"/>
      <c r="G137" s="4"/>
      <c r="H137" s="4"/>
      <c r="I137" s="4"/>
      <c r="J137" s="5"/>
      <c r="K137" s="6"/>
      <c r="L137" s="10"/>
      <c r="M137" s="11"/>
      <c r="N137" s="41"/>
      <c r="O137" s="43"/>
    </row>
    <row r="138" spans="1:15" ht="41.25">
      <c r="A138" s="9" t="str">
        <f>+IF(C138="","",SUBTOTAL(3,$C$4:C138))</f>
        <v/>
      </c>
      <c r="B138" s="17"/>
      <c r="C138" s="15"/>
      <c r="D138" s="4"/>
      <c r="E138" s="4"/>
      <c r="F138" s="4"/>
      <c r="G138" s="4"/>
      <c r="H138" s="4"/>
      <c r="I138" s="4"/>
      <c r="J138" s="5"/>
      <c r="K138" s="6"/>
      <c r="L138" s="10"/>
      <c r="M138" s="11"/>
      <c r="N138" s="41"/>
      <c r="O138" s="43"/>
    </row>
    <row r="139" spans="1:15" ht="41.25">
      <c r="A139" s="9" t="str">
        <f>+IF(C139="","",SUBTOTAL(3,$C$4:C139))</f>
        <v/>
      </c>
      <c r="B139" s="17"/>
      <c r="C139" s="15"/>
      <c r="D139" s="4"/>
      <c r="E139" s="4"/>
      <c r="F139" s="4"/>
      <c r="G139" s="4"/>
      <c r="H139" s="4"/>
      <c r="I139" s="4"/>
      <c r="J139" s="5"/>
      <c r="K139" s="6"/>
      <c r="L139" s="10"/>
      <c r="M139" s="11"/>
      <c r="N139" s="41"/>
      <c r="O139" s="43"/>
    </row>
    <row r="140" spans="1:15" ht="41.25">
      <c r="A140" s="9" t="str">
        <f>+IF(C140="","",SUBTOTAL(3,$C$4:C140))</f>
        <v/>
      </c>
      <c r="B140" s="17"/>
      <c r="C140" s="15"/>
      <c r="D140" s="4"/>
      <c r="E140" s="4"/>
      <c r="F140" s="4"/>
      <c r="G140" s="4"/>
      <c r="H140" s="4"/>
      <c r="I140" s="4"/>
      <c r="J140" s="5"/>
      <c r="K140" s="6"/>
      <c r="L140" s="10"/>
      <c r="M140" s="11"/>
      <c r="N140" s="41"/>
      <c r="O140" s="43"/>
    </row>
    <row r="141" spans="1:15" ht="41.25">
      <c r="A141" s="9" t="str">
        <f>+IF(C141="","",SUBTOTAL(3,$C$4:C141))</f>
        <v/>
      </c>
      <c r="B141" s="17"/>
      <c r="C141" s="15"/>
      <c r="D141" s="4"/>
      <c r="E141" s="4"/>
      <c r="F141" s="4"/>
      <c r="G141" s="4"/>
      <c r="H141" s="4"/>
      <c r="I141" s="4"/>
      <c r="J141" s="5"/>
      <c r="K141" s="6"/>
      <c r="L141" s="10"/>
      <c r="M141" s="11"/>
      <c r="N141" s="41"/>
      <c r="O141" s="43"/>
    </row>
    <row r="142" spans="1:15" ht="41.25">
      <c r="A142" s="9" t="str">
        <f>+IF(C142="","",SUBTOTAL(3,$C$4:C142))</f>
        <v/>
      </c>
      <c r="B142" s="17"/>
      <c r="C142" s="15"/>
      <c r="D142" s="4"/>
      <c r="E142" s="4"/>
      <c r="F142" s="4"/>
      <c r="G142" s="4"/>
      <c r="H142" s="4"/>
      <c r="I142" s="4"/>
      <c r="J142" s="5"/>
      <c r="K142" s="6"/>
      <c r="L142" s="10"/>
      <c r="M142" s="11"/>
      <c r="N142" s="41"/>
      <c r="O142" s="43"/>
    </row>
    <row r="143" spans="1:15" ht="41.25">
      <c r="A143" s="9" t="str">
        <f>+IF(C143="","",SUBTOTAL(3,$C$4:C143))</f>
        <v/>
      </c>
      <c r="B143" s="17"/>
      <c r="C143" s="15"/>
      <c r="D143" s="4"/>
      <c r="E143" s="4"/>
      <c r="F143" s="4"/>
      <c r="G143" s="4"/>
      <c r="H143" s="4"/>
      <c r="I143" s="4"/>
      <c r="J143" s="5"/>
      <c r="K143" s="6"/>
      <c r="L143" s="10"/>
      <c r="M143" s="11"/>
      <c r="N143" s="41"/>
      <c r="O143" s="43"/>
    </row>
    <row r="144" spans="1:15" ht="41.25">
      <c r="A144" s="9" t="str">
        <f>+IF(C144="","",SUBTOTAL(3,$C$4:C144))</f>
        <v/>
      </c>
      <c r="B144" s="17"/>
      <c r="C144" s="15"/>
      <c r="D144" s="4"/>
      <c r="E144" s="4"/>
      <c r="F144" s="4"/>
      <c r="G144" s="4"/>
      <c r="H144" s="4"/>
      <c r="I144" s="4"/>
      <c r="J144" s="5"/>
      <c r="K144" s="6"/>
      <c r="L144" s="10"/>
      <c r="M144" s="11"/>
      <c r="N144" s="41"/>
      <c r="O144" s="43"/>
    </row>
    <row r="145" spans="1:15" ht="41.25">
      <c r="A145" s="9" t="str">
        <f>+IF(C145="","",SUBTOTAL(3,$C$4:C145))</f>
        <v/>
      </c>
      <c r="B145" s="17"/>
      <c r="C145" s="15"/>
      <c r="D145" s="4"/>
      <c r="E145" s="4"/>
      <c r="F145" s="4"/>
      <c r="G145" s="4"/>
      <c r="H145" s="4"/>
      <c r="I145" s="4"/>
      <c r="J145" s="5"/>
      <c r="K145" s="6"/>
      <c r="L145" s="10"/>
      <c r="M145" s="11"/>
      <c r="N145" s="41"/>
      <c r="O145" s="43"/>
    </row>
    <row r="146" spans="1:15" ht="41.25">
      <c r="A146" s="9" t="str">
        <f>+IF(C146="","",SUBTOTAL(3,$C$4:C146))</f>
        <v/>
      </c>
      <c r="B146" s="17"/>
      <c r="C146" s="15"/>
      <c r="D146" s="4"/>
      <c r="E146" s="4"/>
      <c r="F146" s="4"/>
      <c r="G146" s="4"/>
      <c r="H146" s="4"/>
      <c r="I146" s="4"/>
      <c r="J146" s="5"/>
      <c r="K146" s="6"/>
      <c r="L146" s="10"/>
      <c r="M146" s="11"/>
      <c r="N146" s="41"/>
      <c r="O146" s="43"/>
    </row>
    <row r="147" spans="1:15" ht="41.25">
      <c r="A147" s="9" t="str">
        <f>+IF(C147="","",SUBTOTAL(3,$C$4:C147))</f>
        <v/>
      </c>
      <c r="B147" s="17"/>
      <c r="C147" s="15"/>
      <c r="D147" s="4"/>
      <c r="E147" s="4"/>
      <c r="F147" s="4"/>
      <c r="G147" s="4"/>
      <c r="H147" s="4"/>
      <c r="I147" s="4"/>
      <c r="J147" s="5"/>
      <c r="K147" s="6"/>
      <c r="L147" s="10"/>
      <c r="M147" s="11"/>
      <c r="N147" s="41"/>
      <c r="O147" s="43"/>
    </row>
    <row r="148" spans="1:15" ht="41.25">
      <c r="A148" s="9" t="str">
        <f>+IF(C148="","",SUBTOTAL(3,$C$4:C148))</f>
        <v/>
      </c>
      <c r="B148" s="17"/>
      <c r="C148" s="15"/>
      <c r="D148" s="4"/>
      <c r="E148" s="4"/>
      <c r="F148" s="4"/>
      <c r="G148" s="4"/>
      <c r="H148" s="4"/>
      <c r="I148" s="4"/>
      <c r="J148" s="5"/>
      <c r="K148" s="6"/>
      <c r="L148" s="10"/>
      <c r="M148" s="11"/>
      <c r="N148" s="41"/>
      <c r="O148" s="43"/>
    </row>
    <row r="149" spans="1:15" ht="41.25">
      <c r="A149" s="9" t="str">
        <f>+IF(C149="","",SUBTOTAL(3,$C$4:C149))</f>
        <v/>
      </c>
      <c r="B149" s="17"/>
      <c r="C149" s="15"/>
      <c r="D149" s="4"/>
      <c r="E149" s="4"/>
      <c r="F149" s="4"/>
      <c r="G149" s="4"/>
      <c r="H149" s="4"/>
      <c r="I149" s="4"/>
      <c r="J149" s="5"/>
      <c r="K149" s="6"/>
      <c r="L149" s="10"/>
      <c r="M149" s="11"/>
      <c r="N149" s="41"/>
      <c r="O149" s="43"/>
    </row>
    <row r="150" spans="1:15" ht="41.25">
      <c r="A150" s="9" t="str">
        <f>+IF(C150="","",SUBTOTAL(3,$C$4:C150))</f>
        <v/>
      </c>
      <c r="B150" s="17"/>
      <c r="C150" s="15"/>
      <c r="D150" s="4"/>
      <c r="E150" s="4"/>
      <c r="F150" s="4"/>
      <c r="G150" s="4"/>
      <c r="H150" s="4"/>
      <c r="I150" s="4"/>
      <c r="J150" s="5"/>
      <c r="K150" s="6"/>
      <c r="L150" s="10"/>
      <c r="M150" s="11"/>
      <c r="N150" s="41"/>
      <c r="O150" s="43"/>
    </row>
    <row r="151" spans="1:15" ht="41.25">
      <c r="A151" s="9" t="str">
        <f>+IF(C151="","",SUBTOTAL(3,$C$4:C151))</f>
        <v/>
      </c>
      <c r="B151" s="17"/>
      <c r="C151" s="15"/>
      <c r="D151" s="4"/>
      <c r="E151" s="4"/>
      <c r="F151" s="4"/>
      <c r="G151" s="4"/>
      <c r="H151" s="4"/>
      <c r="I151" s="4"/>
      <c r="J151" s="5"/>
      <c r="K151" s="6"/>
      <c r="L151" s="10"/>
      <c r="M151" s="11"/>
      <c r="N151" s="41"/>
      <c r="O151" s="43"/>
    </row>
    <row r="152" spans="1:15" ht="41.25">
      <c r="A152" s="9" t="str">
        <f>+IF(C152="","",SUBTOTAL(3,$C$4:C152))</f>
        <v/>
      </c>
      <c r="B152" s="17"/>
      <c r="C152" s="15"/>
      <c r="D152" s="4"/>
      <c r="E152" s="4"/>
      <c r="F152" s="4"/>
      <c r="G152" s="4"/>
      <c r="H152" s="4"/>
      <c r="I152" s="4"/>
      <c r="J152" s="5"/>
      <c r="K152" s="6"/>
      <c r="L152" s="10"/>
      <c r="M152" s="11"/>
      <c r="N152" s="41"/>
      <c r="O152" s="43"/>
    </row>
    <row r="153" spans="1:15" ht="41.25">
      <c r="A153" s="9" t="str">
        <f>+IF(C153="","",SUBTOTAL(3,$C$4:C153))</f>
        <v/>
      </c>
      <c r="B153" s="17"/>
      <c r="C153" s="15"/>
      <c r="D153" s="4"/>
      <c r="E153" s="4"/>
      <c r="F153" s="4"/>
      <c r="G153" s="4"/>
      <c r="H153" s="4"/>
      <c r="I153" s="4"/>
      <c r="J153" s="5"/>
      <c r="K153" s="6"/>
      <c r="L153" s="10"/>
      <c r="M153" s="11"/>
      <c r="N153" s="41"/>
      <c r="O153" s="43"/>
    </row>
    <row r="154" spans="1:15" ht="41.25">
      <c r="A154" s="9" t="str">
        <f>+IF(C154="","",SUBTOTAL(3,$C$4:C154))</f>
        <v/>
      </c>
      <c r="B154" s="17"/>
      <c r="C154" s="15"/>
      <c r="D154" s="4"/>
      <c r="E154" s="4"/>
      <c r="F154" s="4"/>
      <c r="G154" s="4"/>
      <c r="H154" s="4"/>
      <c r="I154" s="4"/>
      <c r="J154" s="5"/>
      <c r="K154" s="6"/>
      <c r="L154" s="10"/>
      <c r="M154" s="11"/>
      <c r="N154" s="41"/>
      <c r="O154" s="43"/>
    </row>
    <row r="155" spans="1:15" ht="41.25">
      <c r="A155" s="9" t="str">
        <f>+IF(C155="","",SUBTOTAL(3,$C$4:C155))</f>
        <v/>
      </c>
      <c r="B155" s="17"/>
      <c r="C155" s="15"/>
      <c r="D155" s="4"/>
      <c r="E155" s="4"/>
      <c r="F155" s="4"/>
      <c r="G155" s="4"/>
      <c r="H155" s="4"/>
      <c r="I155" s="4"/>
      <c r="J155" s="5"/>
      <c r="K155" s="6"/>
      <c r="L155" s="10"/>
      <c r="M155" s="11"/>
      <c r="N155" s="41"/>
      <c r="O155" s="43"/>
    </row>
    <row r="156" spans="1:15" ht="41.25">
      <c r="A156" s="9" t="str">
        <f>+IF(C156="","",SUBTOTAL(3,$C$4:C156))</f>
        <v/>
      </c>
      <c r="B156" s="17"/>
      <c r="C156" s="15"/>
      <c r="D156" s="4"/>
      <c r="E156" s="4"/>
      <c r="F156" s="4"/>
      <c r="G156" s="4"/>
      <c r="H156" s="4"/>
      <c r="I156" s="4"/>
      <c r="J156" s="5"/>
      <c r="K156" s="6"/>
      <c r="L156" s="10"/>
      <c r="M156" s="11"/>
      <c r="N156" s="41"/>
      <c r="O156" s="43"/>
    </row>
    <row r="157" spans="1:15" ht="41.25">
      <c r="A157" s="9" t="str">
        <f>+IF(C157="","",SUBTOTAL(3,$C$4:C157))</f>
        <v/>
      </c>
      <c r="B157" s="17"/>
      <c r="C157" s="15"/>
      <c r="D157" s="4"/>
      <c r="E157" s="4"/>
      <c r="F157" s="4"/>
      <c r="G157" s="4"/>
      <c r="H157" s="4"/>
      <c r="I157" s="4"/>
      <c r="J157" s="5"/>
      <c r="K157" s="6"/>
      <c r="L157" s="10"/>
      <c r="M157" s="11"/>
      <c r="N157" s="41"/>
      <c r="O157" s="43"/>
    </row>
    <row r="158" spans="1:15" ht="41.25">
      <c r="A158" s="9" t="str">
        <f>+IF(C158="","",SUBTOTAL(3,$C$4:C158))</f>
        <v/>
      </c>
      <c r="B158" s="17"/>
      <c r="C158" s="15"/>
      <c r="D158" s="4"/>
      <c r="E158" s="4"/>
      <c r="F158" s="4"/>
      <c r="G158" s="4"/>
      <c r="H158" s="4"/>
      <c r="I158" s="4"/>
      <c r="J158" s="5"/>
      <c r="K158" s="6"/>
      <c r="L158" s="10"/>
      <c r="M158" s="11"/>
      <c r="N158" s="41"/>
      <c r="O158" s="43"/>
    </row>
    <row r="159" spans="1:15" ht="41.25">
      <c r="A159" s="9" t="str">
        <f>+IF(C159="","",SUBTOTAL(3,$C$4:C159))</f>
        <v/>
      </c>
      <c r="B159" s="17"/>
      <c r="C159" s="15"/>
      <c r="D159" s="4"/>
      <c r="E159" s="4"/>
      <c r="F159" s="4"/>
      <c r="G159" s="4"/>
      <c r="H159" s="4"/>
      <c r="I159" s="4"/>
      <c r="J159" s="5"/>
      <c r="K159" s="6"/>
      <c r="L159" s="10"/>
      <c r="M159" s="11"/>
      <c r="N159" s="41"/>
      <c r="O159" s="43"/>
    </row>
    <row r="160" spans="1:15" ht="41.25">
      <c r="A160" s="9" t="str">
        <f>+IF(C160="","",SUBTOTAL(3,$C$4:C160))</f>
        <v/>
      </c>
      <c r="B160" s="17"/>
      <c r="C160" s="15"/>
      <c r="D160" s="4"/>
      <c r="E160" s="4"/>
      <c r="F160" s="4"/>
      <c r="G160" s="4"/>
      <c r="H160" s="4"/>
      <c r="I160" s="4"/>
      <c r="J160" s="5"/>
      <c r="K160" s="6"/>
      <c r="L160" s="10"/>
      <c r="M160" s="11"/>
      <c r="N160" s="41"/>
      <c r="O160" s="43"/>
    </row>
    <row r="161" spans="1:15" ht="41.25">
      <c r="A161" s="9" t="str">
        <f>+IF(C161="","",SUBTOTAL(3,$C$4:C161))</f>
        <v/>
      </c>
      <c r="B161" s="17"/>
      <c r="C161" s="15"/>
      <c r="D161" s="4"/>
      <c r="E161" s="4"/>
      <c r="F161" s="4"/>
      <c r="G161" s="4"/>
      <c r="H161" s="4"/>
      <c r="I161" s="4"/>
      <c r="J161" s="5"/>
      <c r="K161" s="6"/>
      <c r="L161" s="10"/>
      <c r="M161" s="11"/>
      <c r="N161" s="41"/>
      <c r="O161" s="43"/>
    </row>
    <row r="162" spans="1:15" ht="41.25">
      <c r="A162" s="9" t="str">
        <f>+IF(C162="","",SUBTOTAL(3,$C$4:C162))</f>
        <v/>
      </c>
      <c r="B162" s="17"/>
      <c r="C162" s="15"/>
      <c r="D162" s="4"/>
      <c r="E162" s="4"/>
      <c r="F162" s="4"/>
      <c r="G162" s="4"/>
      <c r="H162" s="4"/>
      <c r="I162" s="4"/>
      <c r="J162" s="5"/>
      <c r="K162" s="6"/>
      <c r="L162" s="10"/>
      <c r="M162" s="11"/>
      <c r="N162" s="41"/>
      <c r="O162" s="43"/>
    </row>
    <row r="163" spans="1:15" ht="41.25">
      <c r="A163" s="9" t="str">
        <f>+IF(C163="","",SUBTOTAL(3,$C$4:C163))</f>
        <v/>
      </c>
      <c r="B163" s="17"/>
      <c r="C163" s="15"/>
      <c r="D163" s="4"/>
      <c r="E163" s="4"/>
      <c r="F163" s="4"/>
      <c r="G163" s="4"/>
      <c r="H163" s="4"/>
      <c r="I163" s="4"/>
      <c r="J163" s="5"/>
      <c r="K163" s="6"/>
      <c r="L163" s="10"/>
      <c r="M163" s="11"/>
      <c r="N163" s="41"/>
      <c r="O163" s="43"/>
    </row>
    <row r="164" spans="1:15" ht="41.25">
      <c r="A164" s="9" t="str">
        <f>+IF(C164="","",SUBTOTAL(3,$C$4:C164))</f>
        <v/>
      </c>
      <c r="B164" s="17"/>
      <c r="C164" s="15"/>
      <c r="D164" s="4"/>
      <c r="E164" s="4"/>
      <c r="F164" s="4"/>
      <c r="G164" s="4"/>
      <c r="H164" s="4"/>
      <c r="I164" s="4"/>
      <c r="J164" s="5"/>
      <c r="K164" s="6"/>
      <c r="L164" s="10"/>
      <c r="M164" s="11"/>
      <c r="N164" s="41"/>
      <c r="O164" s="43"/>
    </row>
    <row r="165" spans="1:15" ht="41.25">
      <c r="A165" s="9" t="str">
        <f>+IF(C165="","",SUBTOTAL(3,$C$4:C165))</f>
        <v/>
      </c>
      <c r="B165" s="17"/>
      <c r="C165" s="15"/>
      <c r="D165" s="4"/>
      <c r="E165" s="4"/>
      <c r="F165" s="4"/>
      <c r="G165" s="4"/>
      <c r="H165" s="4"/>
      <c r="I165" s="4"/>
      <c r="J165" s="5"/>
      <c r="K165" s="6"/>
      <c r="L165" s="10"/>
      <c r="M165" s="11"/>
      <c r="N165" s="41"/>
      <c r="O165" s="43"/>
    </row>
    <row r="166" spans="1:15" ht="41.25">
      <c r="A166" s="9" t="str">
        <f>+IF(C166="","",SUBTOTAL(3,$C$4:C166))</f>
        <v/>
      </c>
      <c r="B166" s="17"/>
      <c r="C166" s="15"/>
      <c r="D166" s="4"/>
      <c r="E166" s="4"/>
      <c r="F166" s="4"/>
      <c r="G166" s="4"/>
      <c r="H166" s="4"/>
      <c r="I166" s="4"/>
      <c r="J166" s="5"/>
      <c r="K166" s="6"/>
      <c r="L166" s="10"/>
      <c r="M166" s="11"/>
      <c r="N166" s="41"/>
      <c r="O166" s="43"/>
    </row>
    <row r="167" spans="1:15" ht="41.25">
      <c r="A167" s="9" t="str">
        <f>+IF(C167="","",SUBTOTAL(3,$C$4:C167))</f>
        <v/>
      </c>
      <c r="B167" s="17"/>
      <c r="C167" s="15"/>
      <c r="D167" s="4"/>
      <c r="E167" s="4"/>
      <c r="F167" s="4"/>
      <c r="G167" s="4"/>
      <c r="H167" s="4"/>
      <c r="I167" s="4"/>
      <c r="J167" s="5"/>
      <c r="K167" s="6"/>
      <c r="L167" s="10"/>
      <c r="M167" s="11"/>
      <c r="N167" s="41"/>
      <c r="O167" s="43"/>
    </row>
    <row r="168" spans="1:15" ht="41.25">
      <c r="A168" s="9" t="str">
        <f>+IF(C168="","",SUBTOTAL(3,$C$4:C168))</f>
        <v/>
      </c>
      <c r="B168" s="17"/>
      <c r="C168" s="15"/>
      <c r="D168" s="4"/>
      <c r="E168" s="4"/>
      <c r="F168" s="4"/>
      <c r="G168" s="4"/>
      <c r="H168" s="4"/>
      <c r="I168" s="4"/>
      <c r="J168" s="5"/>
      <c r="K168" s="6"/>
      <c r="L168" s="10"/>
      <c r="M168" s="11"/>
      <c r="N168" s="41"/>
      <c r="O168" s="43"/>
    </row>
    <row r="169" spans="1:15" ht="41.25">
      <c r="A169" s="9" t="str">
        <f>+IF(C169="","",SUBTOTAL(3,$C$4:C169))</f>
        <v/>
      </c>
      <c r="B169" s="17"/>
      <c r="C169" s="15"/>
      <c r="D169" s="4"/>
      <c r="E169" s="4"/>
      <c r="F169" s="4"/>
      <c r="G169" s="4"/>
      <c r="H169" s="4"/>
      <c r="I169" s="4"/>
      <c r="J169" s="5"/>
      <c r="K169" s="6"/>
      <c r="L169" s="10"/>
      <c r="M169" s="11"/>
      <c r="N169" s="41"/>
      <c r="O169" s="43"/>
    </row>
    <row r="170" spans="1:15" ht="41.25">
      <c r="A170" s="9" t="str">
        <f>+IF(C170="","",SUBTOTAL(3,$C$4:C170))</f>
        <v/>
      </c>
      <c r="B170" s="17"/>
      <c r="C170" s="15"/>
      <c r="D170" s="4"/>
      <c r="E170" s="4"/>
      <c r="F170" s="4"/>
      <c r="G170" s="4"/>
      <c r="H170" s="4"/>
      <c r="I170" s="4"/>
      <c r="J170" s="5"/>
      <c r="K170" s="6"/>
      <c r="L170" s="10"/>
      <c r="M170" s="11"/>
      <c r="N170" s="41"/>
      <c r="O170" s="43"/>
    </row>
    <row r="171" spans="1:15" ht="41.25">
      <c r="A171" s="9" t="str">
        <f>+IF(C171="","",SUBTOTAL(3,$C$4:C171))</f>
        <v/>
      </c>
      <c r="B171" s="17"/>
      <c r="C171" s="15"/>
      <c r="D171" s="4"/>
      <c r="E171" s="4"/>
      <c r="F171" s="4"/>
      <c r="G171" s="4"/>
      <c r="H171" s="4"/>
      <c r="I171" s="4"/>
      <c r="J171" s="5"/>
      <c r="K171" s="6"/>
      <c r="L171" s="10"/>
      <c r="M171" s="11"/>
      <c r="N171" s="41"/>
      <c r="O171" s="43"/>
    </row>
    <row r="172" spans="1:15" ht="41.25">
      <c r="A172" s="9" t="str">
        <f>+IF(C172="","",SUBTOTAL(3,$C$4:C172))</f>
        <v/>
      </c>
      <c r="B172" s="17"/>
      <c r="C172" s="15"/>
      <c r="D172" s="4"/>
      <c r="E172" s="4"/>
      <c r="F172" s="4"/>
      <c r="G172" s="4"/>
      <c r="H172" s="4"/>
      <c r="I172" s="4"/>
      <c r="J172" s="5"/>
      <c r="K172" s="6"/>
      <c r="L172" s="10"/>
      <c r="M172" s="11"/>
      <c r="N172" s="41"/>
      <c r="O172" s="43"/>
    </row>
    <row r="173" spans="1:15" ht="41.25">
      <c r="A173" s="9" t="str">
        <f>+IF(C173="","",SUBTOTAL(3,$C$4:C173))</f>
        <v/>
      </c>
      <c r="B173" s="17"/>
      <c r="C173" s="15"/>
      <c r="D173" s="4"/>
      <c r="E173" s="4"/>
      <c r="F173" s="4"/>
      <c r="G173" s="4"/>
      <c r="H173" s="4"/>
      <c r="I173" s="4"/>
      <c r="J173" s="5"/>
      <c r="K173" s="6"/>
      <c r="L173" s="10"/>
      <c r="M173" s="11"/>
      <c r="N173" s="41"/>
      <c r="O173" s="43"/>
    </row>
    <row r="174" spans="1:15" ht="41.25">
      <c r="A174" s="9" t="str">
        <f>+IF(C174="","",SUBTOTAL(3,$C$4:C174))</f>
        <v/>
      </c>
      <c r="B174" s="17"/>
      <c r="C174" s="15"/>
      <c r="D174" s="4"/>
      <c r="E174" s="4"/>
      <c r="F174" s="4"/>
      <c r="G174" s="4"/>
      <c r="H174" s="4"/>
      <c r="I174" s="4"/>
      <c r="J174" s="5"/>
      <c r="K174" s="6"/>
      <c r="L174" s="10"/>
      <c r="M174" s="11"/>
      <c r="N174" s="41"/>
      <c r="O174" s="43"/>
    </row>
    <row r="175" spans="1:15" ht="41.25">
      <c r="A175" s="9" t="str">
        <f>+IF(C175="","",SUBTOTAL(3,$C$4:C175))</f>
        <v/>
      </c>
      <c r="B175" s="17"/>
      <c r="C175" s="15"/>
      <c r="D175" s="4"/>
      <c r="E175" s="4"/>
      <c r="F175" s="4"/>
      <c r="G175" s="4"/>
      <c r="H175" s="4"/>
      <c r="I175" s="4"/>
      <c r="J175" s="5"/>
      <c r="K175" s="6"/>
      <c r="L175" s="10"/>
      <c r="M175" s="11"/>
      <c r="N175" s="41"/>
      <c r="O175" s="43"/>
    </row>
    <row r="176" spans="1:15" ht="41.25">
      <c r="A176" s="9" t="str">
        <f>+IF(C176="","",SUBTOTAL(3,$C$4:C176))</f>
        <v/>
      </c>
      <c r="B176" s="17"/>
      <c r="C176" s="15"/>
      <c r="D176" s="4"/>
      <c r="E176" s="4"/>
      <c r="F176" s="4"/>
      <c r="G176" s="4"/>
      <c r="H176" s="4"/>
      <c r="I176" s="4"/>
      <c r="J176" s="5"/>
      <c r="K176" s="6"/>
      <c r="L176" s="10"/>
      <c r="M176" s="11"/>
      <c r="N176" s="41"/>
      <c r="O176" s="43"/>
    </row>
    <row r="177" spans="1:15" ht="41.25">
      <c r="A177" s="9" t="str">
        <f>+IF(C177="","",SUBTOTAL(3,$C$4:C177))</f>
        <v/>
      </c>
      <c r="B177" s="17"/>
      <c r="C177" s="15"/>
      <c r="D177" s="4"/>
      <c r="E177" s="4"/>
      <c r="F177" s="4"/>
      <c r="G177" s="4"/>
      <c r="H177" s="4"/>
      <c r="I177" s="4"/>
      <c r="J177" s="5"/>
      <c r="K177" s="6"/>
      <c r="L177" s="10"/>
      <c r="M177" s="11"/>
      <c r="N177" s="41"/>
      <c r="O177" s="43"/>
    </row>
    <row r="178" spans="1:15" ht="41.25">
      <c r="A178" s="9" t="str">
        <f>+IF(C178="","",SUBTOTAL(3,$C$4:C178))</f>
        <v/>
      </c>
      <c r="B178" s="17"/>
      <c r="C178" s="15"/>
      <c r="D178" s="4"/>
      <c r="E178" s="4"/>
      <c r="F178" s="4"/>
      <c r="G178" s="4"/>
      <c r="H178" s="4"/>
      <c r="I178" s="4"/>
      <c r="J178" s="5"/>
      <c r="K178" s="6"/>
      <c r="L178" s="10"/>
      <c r="M178" s="11"/>
      <c r="N178" s="41"/>
      <c r="O178" s="43"/>
    </row>
    <row r="179" spans="1:15" ht="41.25">
      <c r="A179" s="9" t="str">
        <f>+IF(C179="","",SUBTOTAL(3,$C$4:C179))</f>
        <v/>
      </c>
      <c r="B179" s="17"/>
      <c r="C179" s="15"/>
      <c r="D179" s="4"/>
      <c r="E179" s="4"/>
      <c r="F179" s="4"/>
      <c r="G179" s="4"/>
      <c r="H179" s="4"/>
      <c r="I179" s="4"/>
      <c r="J179" s="5"/>
      <c r="K179" s="6"/>
      <c r="L179" s="10"/>
      <c r="M179" s="11"/>
      <c r="N179" s="41"/>
      <c r="O179" s="43"/>
    </row>
    <row r="180" spans="1:15" ht="41.25">
      <c r="A180" s="9" t="str">
        <f>+IF(C180="","",SUBTOTAL(3,$C$4:C180))</f>
        <v/>
      </c>
      <c r="B180" s="17"/>
      <c r="C180" s="15"/>
      <c r="D180" s="4"/>
      <c r="E180" s="4"/>
      <c r="F180" s="4"/>
      <c r="G180" s="4"/>
      <c r="H180" s="4"/>
      <c r="I180" s="4"/>
      <c r="J180" s="5"/>
      <c r="K180" s="6"/>
      <c r="L180" s="10"/>
      <c r="M180" s="11"/>
      <c r="N180" s="41"/>
      <c r="O180" s="43"/>
    </row>
    <row r="181" spans="1:15" ht="41.25">
      <c r="A181" s="9" t="str">
        <f>+IF(C181="","",SUBTOTAL(3,$C$4:C181))</f>
        <v/>
      </c>
      <c r="B181" s="17"/>
      <c r="C181" s="15"/>
      <c r="D181" s="4"/>
      <c r="E181" s="4"/>
      <c r="F181" s="4"/>
      <c r="G181" s="4"/>
      <c r="H181" s="4"/>
      <c r="I181" s="4"/>
      <c r="J181" s="5"/>
      <c r="K181" s="6"/>
      <c r="L181" s="10"/>
      <c r="M181" s="11"/>
      <c r="N181" s="41"/>
      <c r="O181" s="43"/>
    </row>
    <row r="182" spans="1:15" ht="41.25">
      <c r="A182" s="9" t="str">
        <f>+IF(C182="","",SUBTOTAL(3,$C$4:C182))</f>
        <v/>
      </c>
      <c r="B182" s="17"/>
      <c r="C182" s="15"/>
      <c r="D182" s="4"/>
      <c r="E182" s="4"/>
      <c r="F182" s="4"/>
      <c r="G182" s="4"/>
      <c r="H182" s="4"/>
      <c r="I182" s="4"/>
      <c r="J182" s="5"/>
      <c r="K182" s="6"/>
      <c r="L182" s="10"/>
      <c r="M182" s="11"/>
      <c r="N182" s="41"/>
      <c r="O182" s="43"/>
    </row>
    <row r="183" spans="1:15" ht="41.25">
      <c r="A183" s="9" t="str">
        <f>+IF(C183="","",SUBTOTAL(3,$C$4:C183))</f>
        <v/>
      </c>
      <c r="B183" s="17"/>
      <c r="C183" s="15"/>
      <c r="D183" s="4"/>
      <c r="E183" s="4"/>
      <c r="F183" s="4"/>
      <c r="G183" s="4"/>
      <c r="H183" s="4"/>
      <c r="I183" s="4"/>
      <c r="J183" s="5"/>
      <c r="K183" s="6"/>
      <c r="L183" s="10"/>
      <c r="M183" s="11"/>
      <c r="N183" s="41"/>
      <c r="O183" s="43"/>
    </row>
    <row r="184" spans="1:15" ht="41.25">
      <c r="A184" s="9" t="str">
        <f>+IF(C184="","",SUBTOTAL(3,$C$4:C184))</f>
        <v/>
      </c>
      <c r="B184" s="17"/>
      <c r="C184" s="15"/>
      <c r="D184" s="4"/>
      <c r="E184" s="4"/>
      <c r="F184" s="4"/>
      <c r="G184" s="4"/>
      <c r="H184" s="4"/>
      <c r="I184" s="4"/>
      <c r="J184" s="5"/>
      <c r="K184" s="6"/>
      <c r="L184" s="10"/>
      <c r="M184" s="11"/>
      <c r="N184" s="41"/>
      <c r="O184" s="43"/>
    </row>
    <row r="185" spans="1:15" ht="41.25">
      <c r="A185" s="9" t="str">
        <f>+IF(C185="","",SUBTOTAL(3,$C$4:C185))</f>
        <v/>
      </c>
      <c r="B185" s="17"/>
      <c r="C185" s="15"/>
      <c r="D185" s="4"/>
      <c r="E185" s="4"/>
      <c r="F185" s="4"/>
      <c r="G185" s="4"/>
      <c r="H185" s="4"/>
      <c r="I185" s="4"/>
      <c r="J185" s="5"/>
      <c r="K185" s="6"/>
      <c r="L185" s="10"/>
      <c r="M185" s="11"/>
      <c r="N185" s="41"/>
      <c r="O185" s="43"/>
    </row>
    <row r="186" spans="1:15" ht="41.25">
      <c r="A186" s="9" t="str">
        <f>+IF(C186="","",SUBTOTAL(3,$C$4:C186))</f>
        <v/>
      </c>
      <c r="B186" s="17"/>
      <c r="C186" s="15"/>
      <c r="D186" s="4"/>
      <c r="E186" s="4"/>
      <c r="F186" s="4"/>
      <c r="G186" s="4"/>
      <c r="H186" s="4"/>
      <c r="I186" s="4"/>
      <c r="J186" s="5"/>
      <c r="K186" s="6"/>
      <c r="L186" s="10"/>
      <c r="M186" s="11"/>
      <c r="N186" s="41"/>
      <c r="O186" s="43"/>
    </row>
    <row r="187" spans="1:15" ht="41.25">
      <c r="A187" s="9" t="str">
        <f>+IF(C187="","",SUBTOTAL(3,$C$4:C187))</f>
        <v/>
      </c>
      <c r="B187" s="17"/>
      <c r="C187" s="15"/>
      <c r="D187" s="4"/>
      <c r="E187" s="4"/>
      <c r="F187" s="4"/>
      <c r="G187" s="4"/>
      <c r="H187" s="4"/>
      <c r="I187" s="4"/>
      <c r="J187" s="5"/>
      <c r="K187" s="6"/>
      <c r="L187" s="10"/>
      <c r="M187" s="11"/>
      <c r="N187" s="41"/>
      <c r="O187" s="43"/>
    </row>
    <row r="188" spans="1:15" ht="41.25">
      <c r="A188" s="9" t="str">
        <f>+IF(C188="","",SUBTOTAL(3,$C$4:C188))</f>
        <v/>
      </c>
      <c r="B188" s="17"/>
      <c r="C188" s="15"/>
      <c r="D188" s="4"/>
      <c r="E188" s="4"/>
      <c r="F188" s="4"/>
      <c r="G188" s="4"/>
      <c r="H188" s="4"/>
      <c r="I188" s="4"/>
      <c r="J188" s="5"/>
      <c r="K188" s="6"/>
      <c r="L188" s="10"/>
      <c r="M188" s="11"/>
      <c r="N188" s="41"/>
      <c r="O188" s="43"/>
    </row>
    <row r="189" spans="1:15" ht="41.25">
      <c r="A189" s="9" t="str">
        <f>+IF(C189="","",SUBTOTAL(3,$C$4:C189))</f>
        <v/>
      </c>
      <c r="B189" s="17"/>
      <c r="C189" s="15"/>
      <c r="D189" s="4"/>
      <c r="E189" s="4"/>
      <c r="F189" s="4"/>
      <c r="G189" s="4"/>
      <c r="H189" s="4"/>
      <c r="I189" s="4"/>
      <c r="J189" s="5"/>
      <c r="K189" s="6"/>
      <c r="L189" s="10"/>
      <c r="M189" s="11"/>
      <c r="N189" s="41"/>
      <c r="O189" s="43"/>
    </row>
    <row r="190" spans="1:15" ht="41.25">
      <c r="A190" s="9" t="str">
        <f>+IF(C190="","",SUBTOTAL(3,$C$4:C190))</f>
        <v/>
      </c>
      <c r="B190" s="17"/>
      <c r="C190" s="15"/>
      <c r="D190" s="4"/>
      <c r="E190" s="4"/>
      <c r="F190" s="4"/>
      <c r="G190" s="4"/>
      <c r="H190" s="4"/>
      <c r="I190" s="4"/>
      <c r="J190" s="5"/>
      <c r="K190" s="6"/>
      <c r="L190" s="10"/>
      <c r="M190" s="11"/>
      <c r="N190" s="41"/>
      <c r="O190" s="43"/>
    </row>
    <row r="191" spans="1:15" ht="41.25">
      <c r="A191" s="9" t="str">
        <f>+IF(C191="","",SUBTOTAL(3,$C$4:C191))</f>
        <v/>
      </c>
      <c r="B191" s="17"/>
      <c r="C191" s="15"/>
      <c r="D191" s="4"/>
      <c r="E191" s="4"/>
      <c r="F191" s="4"/>
      <c r="G191" s="4"/>
      <c r="H191" s="4"/>
      <c r="I191" s="4"/>
      <c r="J191" s="5"/>
      <c r="K191" s="6"/>
      <c r="L191" s="10"/>
      <c r="M191" s="11"/>
      <c r="N191" s="41"/>
      <c r="O191" s="43"/>
    </row>
    <row r="192" spans="1:15" ht="41.25">
      <c r="A192" s="9" t="str">
        <f>+IF(C192="","",SUBTOTAL(3,$C$4:C192))</f>
        <v/>
      </c>
      <c r="B192" s="17"/>
      <c r="C192" s="15"/>
      <c r="D192" s="4"/>
      <c r="E192" s="4"/>
      <c r="F192" s="4"/>
      <c r="G192" s="4"/>
      <c r="H192" s="4"/>
      <c r="I192" s="4"/>
      <c r="J192" s="5"/>
      <c r="K192" s="6"/>
      <c r="L192" s="10"/>
      <c r="M192" s="11"/>
      <c r="N192" s="41"/>
      <c r="O192" s="43"/>
    </row>
    <row r="193" spans="1:15" ht="41.25">
      <c r="A193" s="9" t="str">
        <f>+IF(C193="","",SUBTOTAL(3,$C$4:C193))</f>
        <v/>
      </c>
      <c r="B193" s="17"/>
      <c r="C193" s="15"/>
      <c r="D193" s="4"/>
      <c r="E193" s="4"/>
      <c r="F193" s="4"/>
      <c r="G193" s="4"/>
      <c r="H193" s="4"/>
      <c r="I193" s="4"/>
      <c r="J193" s="5"/>
      <c r="K193" s="6"/>
      <c r="L193" s="10"/>
      <c r="M193" s="11"/>
      <c r="N193" s="41"/>
      <c r="O193" s="43"/>
    </row>
    <row r="194" spans="1:15" ht="41.25">
      <c r="A194" s="9" t="str">
        <f>+IF(C194="","",SUBTOTAL(3,$C$4:C194))</f>
        <v/>
      </c>
      <c r="B194" s="17"/>
      <c r="C194" s="15"/>
      <c r="D194" s="4"/>
      <c r="E194" s="4"/>
      <c r="F194" s="4"/>
      <c r="G194" s="4"/>
      <c r="H194" s="4"/>
      <c r="I194" s="4"/>
      <c r="J194" s="5"/>
      <c r="K194" s="6"/>
      <c r="L194" s="10"/>
      <c r="M194" s="11"/>
      <c r="N194" s="41"/>
      <c r="O194" s="43"/>
    </row>
    <row r="195" spans="1:15" ht="41.25">
      <c r="A195" s="9" t="str">
        <f>+IF(C195="","",SUBTOTAL(3,$C$4:C195))</f>
        <v/>
      </c>
      <c r="B195" s="17"/>
      <c r="C195" s="15"/>
      <c r="D195" s="4"/>
      <c r="E195" s="4"/>
      <c r="F195" s="4"/>
      <c r="G195" s="4"/>
      <c r="H195" s="4"/>
      <c r="I195" s="4"/>
      <c r="J195" s="5"/>
      <c r="K195" s="6"/>
      <c r="L195" s="10"/>
      <c r="M195" s="11"/>
      <c r="N195" s="41"/>
      <c r="O195" s="43"/>
    </row>
    <row r="196" spans="1:15" ht="41.25">
      <c r="A196" s="9" t="str">
        <f>+IF(C196="","",SUBTOTAL(3,$C$4:C196))</f>
        <v/>
      </c>
      <c r="B196" s="17"/>
      <c r="C196" s="15"/>
      <c r="D196" s="4"/>
      <c r="E196" s="4"/>
      <c r="F196" s="4"/>
      <c r="G196" s="4"/>
      <c r="H196" s="4"/>
      <c r="I196" s="4"/>
      <c r="J196" s="5"/>
      <c r="K196" s="6"/>
      <c r="L196" s="10"/>
      <c r="M196" s="11"/>
      <c r="N196" s="41"/>
      <c r="O196" s="43"/>
    </row>
    <row r="197" spans="1:15" ht="41.25">
      <c r="A197" s="9" t="str">
        <f>+IF(C197="","",SUBTOTAL(3,$C$4:C197))</f>
        <v/>
      </c>
      <c r="B197" s="17"/>
      <c r="C197" s="15"/>
      <c r="D197" s="4"/>
      <c r="E197" s="4"/>
      <c r="F197" s="4"/>
      <c r="G197" s="4"/>
      <c r="H197" s="4"/>
      <c r="I197" s="4"/>
      <c r="J197" s="5"/>
      <c r="K197" s="6"/>
      <c r="L197" s="10"/>
      <c r="M197" s="11"/>
      <c r="N197" s="41"/>
      <c r="O197" s="43"/>
    </row>
    <row r="198" spans="1:15" ht="41.25">
      <c r="A198" s="9" t="str">
        <f>+IF(C198="","",SUBTOTAL(3,$C$4:C198))</f>
        <v/>
      </c>
      <c r="B198" s="17"/>
      <c r="C198" s="15"/>
      <c r="D198" s="4"/>
      <c r="E198" s="4"/>
      <c r="F198" s="4"/>
      <c r="G198" s="4"/>
      <c r="H198" s="4"/>
      <c r="I198" s="4"/>
      <c r="J198" s="5"/>
      <c r="K198" s="6"/>
      <c r="L198" s="10"/>
      <c r="M198" s="11"/>
      <c r="N198" s="41"/>
      <c r="O198" s="43"/>
    </row>
    <row r="199" spans="1:15" ht="41.25">
      <c r="A199" s="9" t="str">
        <f>+IF(C199="","",SUBTOTAL(3,$C$4:C199))</f>
        <v/>
      </c>
      <c r="B199" s="17"/>
      <c r="C199" s="15"/>
      <c r="D199" s="4"/>
      <c r="E199" s="4"/>
      <c r="F199" s="4"/>
      <c r="G199" s="4"/>
      <c r="H199" s="4"/>
      <c r="I199" s="4"/>
      <c r="J199" s="5"/>
      <c r="K199" s="6"/>
      <c r="L199" s="10"/>
      <c r="M199" s="11"/>
      <c r="N199" s="41"/>
      <c r="O199" s="43"/>
    </row>
    <row r="200" spans="1:15" ht="41.25">
      <c r="A200" s="9" t="str">
        <f>+IF(C200="","",SUBTOTAL(3,$C$4:C200))</f>
        <v/>
      </c>
      <c r="B200" s="17"/>
      <c r="C200" s="15"/>
      <c r="D200" s="4"/>
      <c r="E200" s="4"/>
      <c r="F200" s="4"/>
      <c r="G200" s="4"/>
      <c r="H200" s="4"/>
      <c r="I200" s="4"/>
      <c r="J200" s="5"/>
      <c r="K200" s="6"/>
      <c r="L200" s="10"/>
      <c r="M200" s="11"/>
      <c r="N200" s="41"/>
      <c r="O200" s="43"/>
    </row>
    <row r="201" spans="1:15" ht="41.25">
      <c r="A201" s="9" t="str">
        <f>+IF(C201="","",SUBTOTAL(3,$C$4:C201))</f>
        <v/>
      </c>
      <c r="B201" s="17"/>
      <c r="C201" s="15"/>
      <c r="D201" s="4"/>
      <c r="E201" s="4"/>
      <c r="F201" s="4"/>
      <c r="G201" s="4"/>
      <c r="H201" s="4"/>
      <c r="I201" s="4"/>
      <c r="J201" s="5"/>
      <c r="K201" s="6"/>
      <c r="L201" s="10"/>
      <c r="M201" s="11"/>
      <c r="N201" s="41"/>
      <c r="O201" s="43"/>
    </row>
    <row r="202" spans="1:15" ht="41.25">
      <c r="A202" s="9" t="str">
        <f>+IF(C202="","",SUBTOTAL(3,$C$4:C202))</f>
        <v/>
      </c>
      <c r="B202" s="17"/>
      <c r="C202" s="15"/>
      <c r="D202" s="4"/>
      <c r="E202" s="4"/>
      <c r="F202" s="4"/>
      <c r="G202" s="4"/>
      <c r="H202" s="4"/>
      <c r="I202" s="4"/>
      <c r="J202" s="5"/>
      <c r="K202" s="6"/>
      <c r="L202" s="10"/>
      <c r="M202" s="11"/>
      <c r="N202" s="41"/>
      <c r="O202" s="43"/>
    </row>
    <row r="203" spans="1:15" ht="41.25">
      <c r="A203" s="9" t="str">
        <f>+IF(C203="","",SUBTOTAL(3,$C$4:C203))</f>
        <v/>
      </c>
      <c r="B203" s="17"/>
      <c r="C203" s="15"/>
      <c r="D203" s="4"/>
      <c r="E203" s="4"/>
      <c r="F203" s="4"/>
      <c r="G203" s="4"/>
      <c r="H203" s="4"/>
      <c r="I203" s="4"/>
      <c r="J203" s="5"/>
      <c r="K203" s="6"/>
      <c r="L203" s="10"/>
      <c r="M203" s="11"/>
      <c r="N203" s="41"/>
      <c r="O203" s="43"/>
    </row>
    <row r="204" spans="1:15" ht="41.25">
      <c r="A204" s="9" t="str">
        <f>+IF(C204="","",SUBTOTAL(3,$C$4:C204))</f>
        <v/>
      </c>
      <c r="B204" s="17"/>
      <c r="C204" s="15"/>
      <c r="D204" s="4"/>
      <c r="E204" s="4"/>
      <c r="F204" s="4"/>
      <c r="G204" s="4"/>
      <c r="H204" s="4"/>
      <c r="I204" s="4"/>
      <c r="J204" s="5"/>
      <c r="K204" s="6"/>
      <c r="L204" s="10"/>
      <c r="M204" s="11"/>
      <c r="N204" s="41"/>
      <c r="O204" s="43"/>
    </row>
    <row r="205" spans="1:15" ht="41.25">
      <c r="A205" s="9" t="str">
        <f>+IF(C205="","",SUBTOTAL(3,$C$4:C205))</f>
        <v/>
      </c>
      <c r="B205" s="17"/>
      <c r="C205" s="15"/>
      <c r="D205" s="4"/>
      <c r="E205" s="4"/>
      <c r="F205" s="4"/>
      <c r="G205" s="4"/>
      <c r="H205" s="4"/>
      <c r="I205" s="4"/>
      <c r="J205" s="5"/>
      <c r="K205" s="6"/>
      <c r="L205" s="10"/>
      <c r="M205" s="11"/>
      <c r="N205" s="41"/>
      <c r="O205" s="43"/>
    </row>
    <row r="206" spans="1:15" ht="41.25">
      <c r="A206" s="9" t="str">
        <f>+IF(C206="","",SUBTOTAL(3,$C$4:C206))</f>
        <v/>
      </c>
      <c r="B206" s="17"/>
      <c r="C206" s="15"/>
      <c r="D206" s="4"/>
      <c r="E206" s="4"/>
      <c r="F206" s="4"/>
      <c r="G206" s="4"/>
      <c r="H206" s="4"/>
      <c r="I206" s="4"/>
      <c r="J206" s="5"/>
      <c r="K206" s="6"/>
      <c r="L206" s="10"/>
      <c r="M206" s="11"/>
      <c r="N206" s="41"/>
      <c r="O206" s="43"/>
    </row>
    <row r="207" spans="1:15" ht="41.25">
      <c r="A207" s="9" t="str">
        <f>+IF(C207="","",SUBTOTAL(3,$C$4:C207))</f>
        <v/>
      </c>
      <c r="B207" s="17"/>
      <c r="C207" s="15"/>
      <c r="D207" s="4"/>
      <c r="E207" s="4"/>
      <c r="F207" s="4"/>
      <c r="G207" s="4"/>
      <c r="H207" s="4"/>
      <c r="I207" s="4"/>
      <c r="J207" s="5"/>
      <c r="K207" s="6"/>
      <c r="L207" s="10"/>
      <c r="M207" s="11"/>
      <c r="N207" s="41"/>
      <c r="O207" s="43"/>
    </row>
    <row r="208" spans="1:15" ht="41.25">
      <c r="A208" s="9" t="str">
        <f>+IF(C208="","",SUBTOTAL(3,$C$4:C208))</f>
        <v/>
      </c>
      <c r="B208" s="17"/>
      <c r="C208" s="15"/>
      <c r="D208" s="4"/>
      <c r="E208" s="4"/>
      <c r="F208" s="4"/>
      <c r="G208" s="4"/>
      <c r="H208" s="4"/>
      <c r="I208" s="4"/>
      <c r="J208" s="5"/>
      <c r="K208" s="6"/>
      <c r="L208" s="10"/>
      <c r="M208" s="11"/>
      <c r="N208" s="41"/>
      <c r="O208" s="43"/>
    </row>
    <row r="209" spans="1:15" ht="41.25">
      <c r="A209" s="9" t="str">
        <f>+IF(C209="","",SUBTOTAL(3,$C$4:C209))</f>
        <v/>
      </c>
      <c r="B209" s="17"/>
      <c r="C209" s="15"/>
      <c r="D209" s="4"/>
      <c r="E209" s="4"/>
      <c r="F209" s="4"/>
      <c r="G209" s="4"/>
      <c r="H209" s="4"/>
      <c r="I209" s="4"/>
      <c r="J209" s="5"/>
      <c r="K209" s="6"/>
      <c r="L209" s="10"/>
      <c r="M209" s="11"/>
      <c r="N209" s="41"/>
      <c r="O209" s="43"/>
    </row>
    <row r="210" spans="1:15" ht="41.25">
      <c r="A210" s="9" t="str">
        <f>+IF(C210="","",SUBTOTAL(3,$C$4:C210))</f>
        <v/>
      </c>
      <c r="B210" s="17"/>
      <c r="C210" s="15"/>
      <c r="D210" s="4"/>
      <c r="E210" s="4"/>
      <c r="F210" s="4"/>
      <c r="G210" s="4"/>
      <c r="H210" s="4"/>
      <c r="I210" s="4"/>
      <c r="J210" s="5"/>
      <c r="K210" s="6"/>
      <c r="L210" s="10"/>
      <c r="M210" s="11"/>
      <c r="N210" s="41"/>
      <c r="O210" s="43"/>
    </row>
    <row r="211" spans="1:15" ht="41.25">
      <c r="A211" s="9" t="str">
        <f>+IF(C211="","",SUBTOTAL(3,$C$4:C211))</f>
        <v/>
      </c>
      <c r="B211" s="17"/>
      <c r="C211" s="15"/>
      <c r="D211" s="4"/>
      <c r="E211" s="4"/>
      <c r="F211" s="4"/>
      <c r="G211" s="4"/>
      <c r="H211" s="4"/>
      <c r="I211" s="4"/>
      <c r="J211" s="5"/>
      <c r="K211" s="6"/>
      <c r="L211" s="10"/>
      <c r="M211" s="11"/>
      <c r="N211" s="41"/>
      <c r="O211" s="43"/>
    </row>
    <row r="212" spans="1:15" ht="41.25">
      <c r="A212" s="9" t="str">
        <f>+IF(C212="","",SUBTOTAL(3,$C$4:C212))</f>
        <v/>
      </c>
      <c r="B212" s="17"/>
      <c r="C212" s="15"/>
      <c r="D212" s="4"/>
      <c r="E212" s="4"/>
      <c r="F212" s="4"/>
      <c r="G212" s="4"/>
      <c r="H212" s="4"/>
      <c r="I212" s="4"/>
      <c r="J212" s="5"/>
      <c r="K212" s="6"/>
      <c r="L212" s="10"/>
      <c r="M212" s="11"/>
      <c r="N212" s="41"/>
      <c r="O212" s="43"/>
    </row>
    <row r="213" spans="1:15" ht="41.25">
      <c r="A213" s="9" t="str">
        <f>+IF(C213="","",SUBTOTAL(3,$C$4:C213))</f>
        <v/>
      </c>
      <c r="B213" s="17"/>
      <c r="C213" s="15"/>
      <c r="D213" s="4"/>
      <c r="E213" s="4"/>
      <c r="F213" s="4"/>
      <c r="G213" s="4"/>
      <c r="H213" s="4"/>
      <c r="I213" s="4"/>
      <c r="J213" s="5"/>
      <c r="K213" s="6"/>
      <c r="L213" s="10"/>
      <c r="M213" s="11"/>
      <c r="N213" s="41"/>
      <c r="O213" s="43"/>
    </row>
    <row r="214" spans="1:15" ht="41.25">
      <c r="A214" s="9" t="str">
        <f>+IF(C214="","",SUBTOTAL(3,$C$4:C214))</f>
        <v/>
      </c>
      <c r="B214" s="17"/>
      <c r="C214" s="15"/>
      <c r="D214" s="4"/>
      <c r="E214" s="4"/>
      <c r="F214" s="4"/>
      <c r="G214" s="4"/>
      <c r="H214" s="4"/>
      <c r="I214" s="4"/>
      <c r="J214" s="5"/>
      <c r="K214" s="6"/>
      <c r="L214" s="10"/>
      <c r="M214" s="11"/>
      <c r="N214" s="41"/>
      <c r="O214" s="43"/>
    </row>
    <row r="215" spans="1:15" ht="41.25">
      <c r="A215" s="9" t="str">
        <f>+IF(C215="","",SUBTOTAL(3,$C$4:C215))</f>
        <v/>
      </c>
      <c r="B215" s="17"/>
      <c r="C215" s="15"/>
      <c r="D215" s="4"/>
      <c r="E215" s="4"/>
      <c r="F215" s="4"/>
      <c r="G215" s="4"/>
      <c r="H215" s="4"/>
      <c r="I215" s="4"/>
      <c r="J215" s="5"/>
      <c r="K215" s="6"/>
      <c r="L215" s="10"/>
      <c r="M215" s="11"/>
      <c r="N215" s="41"/>
      <c r="O215" s="43"/>
    </row>
    <row r="216" spans="1:15" ht="41.25">
      <c r="A216" s="9" t="str">
        <f>+IF(C216="","",SUBTOTAL(3,$C$4:C216))</f>
        <v/>
      </c>
      <c r="B216" s="17"/>
      <c r="C216" s="15"/>
      <c r="D216" s="4"/>
      <c r="E216" s="4"/>
      <c r="F216" s="4"/>
      <c r="G216" s="4"/>
      <c r="H216" s="4"/>
      <c r="I216" s="4"/>
      <c r="J216" s="5"/>
      <c r="K216" s="6"/>
      <c r="L216" s="10"/>
      <c r="M216" s="11"/>
      <c r="N216" s="41"/>
      <c r="O216" s="43"/>
    </row>
    <row r="217" spans="1:15" ht="41.25">
      <c r="A217" s="9" t="str">
        <f>+IF(C217="","",SUBTOTAL(3,$C$4:C217))</f>
        <v/>
      </c>
      <c r="B217" s="17"/>
      <c r="C217" s="15"/>
      <c r="D217" s="4"/>
      <c r="E217" s="4"/>
      <c r="F217" s="4"/>
      <c r="G217" s="4"/>
      <c r="H217" s="4"/>
      <c r="I217" s="4"/>
      <c r="J217" s="5"/>
      <c r="K217" s="6"/>
      <c r="L217" s="10"/>
      <c r="M217" s="11"/>
      <c r="N217" s="41"/>
      <c r="O217" s="43"/>
    </row>
    <row r="218" spans="1:15" ht="41.25">
      <c r="A218" s="9" t="str">
        <f>+IF(C218="","",SUBTOTAL(3,$C$4:C218))</f>
        <v/>
      </c>
      <c r="B218" s="17"/>
      <c r="C218" s="15"/>
      <c r="D218" s="4"/>
      <c r="E218" s="4"/>
      <c r="F218" s="4"/>
      <c r="G218" s="4"/>
      <c r="H218" s="4"/>
      <c r="I218" s="4"/>
      <c r="J218" s="5"/>
      <c r="K218" s="6"/>
      <c r="L218" s="10"/>
      <c r="M218" s="11"/>
      <c r="N218" s="41"/>
      <c r="O218" s="43"/>
    </row>
    <row r="219" spans="1:15" ht="41.25">
      <c r="A219" s="9" t="str">
        <f>+IF(C219="","",SUBTOTAL(3,$C$4:C219))</f>
        <v/>
      </c>
      <c r="B219" s="17"/>
      <c r="C219" s="15"/>
      <c r="D219" s="4"/>
      <c r="E219" s="4"/>
      <c r="F219" s="4"/>
      <c r="G219" s="4"/>
      <c r="H219" s="4"/>
      <c r="I219" s="4"/>
      <c r="J219" s="5"/>
      <c r="K219" s="6"/>
      <c r="L219" s="10"/>
      <c r="M219" s="11"/>
      <c r="N219" s="41"/>
      <c r="O219" s="43"/>
    </row>
    <row r="220" spans="1:15" ht="41.25">
      <c r="A220" s="9" t="str">
        <f>+IF(C220="","",SUBTOTAL(3,$C$4:C220))</f>
        <v/>
      </c>
      <c r="B220" s="17"/>
      <c r="C220" s="15"/>
      <c r="D220" s="4"/>
      <c r="E220" s="4"/>
      <c r="F220" s="4"/>
      <c r="G220" s="4"/>
      <c r="H220" s="4"/>
      <c r="I220" s="4"/>
      <c r="J220" s="5"/>
      <c r="K220" s="6"/>
      <c r="L220" s="10"/>
      <c r="M220" s="11"/>
      <c r="N220" s="41"/>
      <c r="O220" s="43"/>
    </row>
    <row r="221" spans="1:15" ht="41.25">
      <c r="A221" s="9" t="str">
        <f>+IF(C221="","",SUBTOTAL(3,$C$4:C221))</f>
        <v/>
      </c>
      <c r="B221" s="17"/>
      <c r="C221" s="15"/>
      <c r="D221" s="4"/>
      <c r="E221" s="4"/>
      <c r="F221" s="4"/>
      <c r="G221" s="4"/>
      <c r="H221" s="4"/>
      <c r="I221" s="4"/>
      <c r="J221" s="5"/>
      <c r="K221" s="6"/>
      <c r="L221" s="10"/>
      <c r="M221" s="11"/>
      <c r="N221" s="41"/>
      <c r="O221" s="43"/>
    </row>
    <row r="222" spans="1:15" ht="41.25">
      <c r="A222" s="9" t="str">
        <f>+IF(C222="","",SUBTOTAL(3,$C$4:C222))</f>
        <v/>
      </c>
      <c r="B222" s="17"/>
      <c r="C222" s="15"/>
      <c r="D222" s="4"/>
      <c r="E222" s="4"/>
      <c r="F222" s="4"/>
      <c r="G222" s="4"/>
      <c r="H222" s="4"/>
      <c r="I222" s="4"/>
      <c r="J222" s="5"/>
      <c r="K222" s="6"/>
      <c r="L222" s="10"/>
      <c r="M222" s="11"/>
      <c r="N222" s="41"/>
      <c r="O222" s="43"/>
    </row>
    <row r="223" spans="1:15" ht="41.25">
      <c r="A223" s="9" t="str">
        <f>+IF(C223="","",SUBTOTAL(3,$C$4:C223))</f>
        <v/>
      </c>
      <c r="B223" s="17"/>
      <c r="C223" s="15"/>
      <c r="D223" s="4"/>
      <c r="E223" s="4"/>
      <c r="F223" s="4"/>
      <c r="G223" s="4"/>
      <c r="H223" s="4"/>
      <c r="I223" s="4"/>
      <c r="J223" s="5"/>
      <c r="K223" s="6"/>
      <c r="L223" s="10"/>
      <c r="M223" s="11"/>
      <c r="N223" s="41"/>
      <c r="O223" s="43"/>
    </row>
    <row r="224" spans="1:15" ht="41.25">
      <c r="A224" s="9" t="str">
        <f>+IF(C224="","",SUBTOTAL(3,$C$4:C224))</f>
        <v/>
      </c>
      <c r="B224" s="17"/>
      <c r="C224" s="15"/>
      <c r="D224" s="4"/>
      <c r="E224" s="4"/>
      <c r="F224" s="4"/>
      <c r="G224" s="4"/>
      <c r="H224" s="4"/>
      <c r="I224" s="4"/>
      <c r="J224" s="5"/>
      <c r="K224" s="6"/>
      <c r="L224" s="10"/>
      <c r="M224" s="11"/>
      <c r="N224" s="41"/>
      <c r="O224" s="43"/>
    </row>
    <row r="225" spans="1:15" ht="41.25">
      <c r="A225" s="9" t="str">
        <f>+IF(C225="","",SUBTOTAL(3,$C$4:C225))</f>
        <v/>
      </c>
      <c r="B225" s="17"/>
      <c r="C225" s="15"/>
      <c r="D225" s="4"/>
      <c r="E225" s="4"/>
      <c r="F225" s="4"/>
      <c r="G225" s="4"/>
      <c r="H225" s="4"/>
      <c r="I225" s="4"/>
      <c r="J225" s="5"/>
      <c r="K225" s="6"/>
      <c r="L225" s="10"/>
      <c r="M225" s="11"/>
      <c r="N225" s="41"/>
      <c r="O225" s="43"/>
    </row>
    <row r="226" spans="1:15" ht="41.25">
      <c r="A226" s="9" t="str">
        <f>+IF(C226="","",SUBTOTAL(3,$C$4:C226))</f>
        <v/>
      </c>
      <c r="B226" s="17"/>
      <c r="C226" s="15"/>
      <c r="D226" s="4"/>
      <c r="E226" s="4"/>
      <c r="F226" s="4"/>
      <c r="G226" s="4"/>
      <c r="H226" s="4"/>
      <c r="I226" s="4"/>
      <c r="J226" s="5"/>
      <c r="K226" s="6"/>
      <c r="L226" s="10"/>
      <c r="M226" s="11"/>
      <c r="N226" s="41"/>
      <c r="O226" s="43"/>
    </row>
    <row r="227" spans="1:15" ht="41.25">
      <c r="A227" s="9" t="str">
        <f>+IF(C227="","",SUBTOTAL(3,$C$4:C227))</f>
        <v/>
      </c>
      <c r="B227" s="17"/>
      <c r="C227" s="15"/>
      <c r="D227" s="4"/>
      <c r="E227" s="4"/>
      <c r="F227" s="4"/>
      <c r="G227" s="4"/>
      <c r="H227" s="4"/>
      <c r="I227" s="4"/>
      <c r="J227" s="5"/>
      <c r="K227" s="6"/>
      <c r="L227" s="10"/>
      <c r="M227" s="11"/>
      <c r="N227" s="41"/>
      <c r="O227" s="43"/>
    </row>
    <row r="228" spans="1:15" ht="41.25">
      <c r="A228" s="9" t="str">
        <f>+IF(C228="","",SUBTOTAL(3,$C$4:C228))</f>
        <v/>
      </c>
      <c r="B228" s="17"/>
      <c r="C228" s="15"/>
      <c r="D228" s="4"/>
      <c r="E228" s="4"/>
      <c r="F228" s="4"/>
      <c r="G228" s="4"/>
      <c r="H228" s="4"/>
      <c r="I228" s="4"/>
      <c r="J228" s="5"/>
      <c r="K228" s="6"/>
      <c r="L228" s="10"/>
      <c r="M228" s="11"/>
      <c r="N228" s="41"/>
      <c r="O228" s="43"/>
    </row>
    <row r="229" spans="1:15" ht="41.25">
      <c r="A229" s="9" t="str">
        <f>+IF(C229="","",SUBTOTAL(3,$C$4:C229))</f>
        <v/>
      </c>
      <c r="B229" s="17"/>
      <c r="C229" s="15"/>
      <c r="D229" s="4"/>
      <c r="E229" s="4"/>
      <c r="F229" s="4"/>
      <c r="G229" s="4"/>
      <c r="H229" s="4"/>
      <c r="I229" s="4"/>
      <c r="J229" s="5"/>
      <c r="K229" s="6"/>
      <c r="L229" s="10"/>
      <c r="M229" s="11"/>
      <c r="N229" s="41"/>
      <c r="O229" s="43"/>
    </row>
    <row r="230" spans="1:15" ht="41.25">
      <c r="A230" s="9" t="str">
        <f>+IF(C230="","",SUBTOTAL(3,$C$4:C230))</f>
        <v/>
      </c>
      <c r="B230" s="17"/>
      <c r="C230" s="15"/>
      <c r="D230" s="4"/>
      <c r="E230" s="4"/>
      <c r="F230" s="4"/>
      <c r="G230" s="4"/>
      <c r="H230" s="4"/>
      <c r="I230" s="4"/>
      <c r="J230" s="5"/>
      <c r="K230" s="6"/>
      <c r="L230" s="10"/>
      <c r="M230" s="11"/>
      <c r="N230" s="41"/>
      <c r="O230" s="43"/>
    </row>
    <row r="231" spans="1:15" ht="41.25">
      <c r="A231" s="9" t="str">
        <f>+IF(C231="","",SUBTOTAL(3,$C$4:C231))</f>
        <v/>
      </c>
      <c r="B231" s="17"/>
      <c r="C231" s="15"/>
      <c r="D231" s="4"/>
      <c r="E231" s="4"/>
      <c r="F231" s="4"/>
      <c r="G231" s="4"/>
      <c r="H231" s="4"/>
      <c r="I231" s="4"/>
      <c r="J231" s="5"/>
      <c r="K231" s="6"/>
      <c r="L231" s="10"/>
      <c r="M231" s="11"/>
      <c r="N231" s="41"/>
      <c r="O231" s="43"/>
    </row>
    <row r="232" spans="1:15" ht="41.25">
      <c r="A232" s="9" t="str">
        <f>+IF(C232="","",SUBTOTAL(3,$C$4:C232))</f>
        <v/>
      </c>
      <c r="B232" s="17"/>
      <c r="C232" s="15"/>
      <c r="D232" s="4"/>
      <c r="E232" s="4"/>
      <c r="F232" s="4"/>
      <c r="G232" s="4"/>
      <c r="H232" s="4"/>
      <c r="I232" s="4"/>
      <c r="J232" s="5"/>
      <c r="K232" s="6"/>
      <c r="L232" s="10"/>
      <c r="M232" s="11"/>
      <c r="N232" s="41"/>
      <c r="O232" s="43"/>
    </row>
    <row r="233" spans="1:15" ht="41.25">
      <c r="A233" s="9" t="str">
        <f>+IF(C233="","",SUBTOTAL(3,$C$4:C233))</f>
        <v/>
      </c>
      <c r="B233" s="17"/>
      <c r="C233" s="15"/>
      <c r="D233" s="4"/>
      <c r="E233" s="4"/>
      <c r="F233" s="4"/>
      <c r="G233" s="4"/>
      <c r="H233" s="4"/>
      <c r="I233" s="4"/>
      <c r="J233" s="5"/>
      <c r="K233" s="6"/>
      <c r="L233" s="10"/>
      <c r="M233" s="11"/>
      <c r="N233" s="41"/>
      <c r="O233" s="43"/>
    </row>
    <row r="234" spans="1:15" ht="41.25">
      <c r="A234" s="9" t="str">
        <f>+IF(C234="","",SUBTOTAL(3,$C$4:C234))</f>
        <v/>
      </c>
      <c r="B234" s="17"/>
      <c r="C234" s="15"/>
      <c r="D234" s="4"/>
      <c r="E234" s="4"/>
      <c r="F234" s="4"/>
      <c r="G234" s="4"/>
      <c r="H234" s="4"/>
      <c r="I234" s="4"/>
      <c r="J234" s="5"/>
      <c r="K234" s="6"/>
      <c r="L234" s="10"/>
      <c r="M234" s="11"/>
      <c r="N234" s="41"/>
      <c r="O234" s="43"/>
    </row>
    <row r="235" spans="1:15" ht="41.25">
      <c r="A235" s="9" t="str">
        <f>+IF(C235="","",SUBTOTAL(3,$C$4:C235))</f>
        <v/>
      </c>
      <c r="B235" s="17"/>
      <c r="C235" s="15"/>
      <c r="D235" s="4"/>
      <c r="E235" s="4"/>
      <c r="F235" s="4"/>
      <c r="G235" s="4"/>
      <c r="H235" s="4"/>
      <c r="I235" s="4"/>
      <c r="J235" s="5"/>
      <c r="K235" s="6"/>
      <c r="L235" s="10"/>
      <c r="M235" s="11"/>
      <c r="N235" s="41"/>
      <c r="O235" s="43"/>
    </row>
    <row r="236" spans="1:15" ht="41.25">
      <c r="A236" s="9" t="str">
        <f>+IF(C236="","",SUBTOTAL(3,$C$4:C236))</f>
        <v/>
      </c>
      <c r="B236" s="17"/>
      <c r="C236" s="15"/>
      <c r="D236" s="4"/>
      <c r="E236" s="4"/>
      <c r="F236" s="4"/>
      <c r="G236" s="4"/>
      <c r="H236" s="4"/>
      <c r="I236" s="4"/>
      <c r="J236" s="5"/>
      <c r="K236" s="6"/>
      <c r="L236" s="10"/>
      <c r="M236" s="11"/>
      <c r="N236" s="41"/>
      <c r="O236" s="43"/>
    </row>
    <row r="237" spans="1:15" ht="41.25">
      <c r="A237" s="9" t="str">
        <f>+IF(C237="","",SUBTOTAL(3,$C$4:C237))</f>
        <v/>
      </c>
      <c r="B237" s="17"/>
      <c r="C237" s="15"/>
      <c r="D237" s="4"/>
      <c r="E237" s="4"/>
      <c r="F237" s="4"/>
      <c r="G237" s="4"/>
      <c r="H237" s="4"/>
      <c r="I237" s="4"/>
      <c r="J237" s="5"/>
      <c r="K237" s="6"/>
      <c r="L237" s="10"/>
      <c r="M237" s="11"/>
      <c r="N237" s="41"/>
      <c r="O237" s="43"/>
    </row>
    <row r="238" spans="1:15" ht="41.25">
      <c r="A238" s="9" t="str">
        <f>+IF(C238="","",SUBTOTAL(3,$C$4:C238))</f>
        <v/>
      </c>
      <c r="B238" s="17"/>
      <c r="C238" s="15"/>
      <c r="D238" s="4"/>
      <c r="E238" s="4"/>
      <c r="F238" s="4"/>
      <c r="G238" s="4"/>
      <c r="H238" s="4"/>
      <c r="I238" s="4"/>
      <c r="J238" s="5"/>
      <c r="K238" s="6"/>
      <c r="L238" s="10"/>
      <c r="M238" s="11"/>
      <c r="N238" s="41"/>
      <c r="O238" s="43"/>
    </row>
    <row r="239" spans="1:15" ht="41.25">
      <c r="A239" s="9" t="str">
        <f>+IF(C239="","",SUBTOTAL(3,$C$4:C239))</f>
        <v/>
      </c>
      <c r="B239" s="17"/>
      <c r="C239" s="15"/>
      <c r="D239" s="4"/>
      <c r="E239" s="4"/>
      <c r="F239" s="4"/>
      <c r="G239" s="4"/>
      <c r="H239" s="4"/>
      <c r="I239" s="4"/>
      <c r="J239" s="5"/>
      <c r="K239" s="6"/>
      <c r="L239" s="10"/>
      <c r="M239" s="11"/>
      <c r="N239" s="41"/>
      <c r="O239" s="43"/>
    </row>
    <row r="240" spans="1:15" ht="41.25">
      <c r="A240" s="9" t="str">
        <f>+IF(C240="","",SUBTOTAL(3,$C$4:C240))</f>
        <v/>
      </c>
      <c r="B240" s="17"/>
      <c r="C240" s="15"/>
      <c r="D240" s="4"/>
      <c r="E240" s="4"/>
      <c r="F240" s="4"/>
      <c r="G240" s="4"/>
      <c r="H240" s="4"/>
      <c r="I240" s="4"/>
      <c r="J240" s="5"/>
      <c r="K240" s="6"/>
      <c r="L240" s="10"/>
      <c r="M240" s="11"/>
      <c r="N240" s="41"/>
      <c r="O240" s="43"/>
    </row>
    <row r="241" spans="1:15" ht="41.25">
      <c r="A241" s="9" t="str">
        <f>+IF(C241="","",SUBTOTAL(3,$C$4:C241))</f>
        <v/>
      </c>
      <c r="B241" s="17"/>
      <c r="C241" s="15"/>
      <c r="D241" s="4"/>
      <c r="E241" s="4"/>
      <c r="F241" s="4"/>
      <c r="G241" s="4"/>
      <c r="H241" s="4"/>
      <c r="I241" s="4"/>
      <c r="J241" s="5"/>
      <c r="K241" s="6"/>
      <c r="L241" s="10"/>
      <c r="M241" s="11"/>
      <c r="N241" s="41"/>
      <c r="O241" s="43"/>
    </row>
    <row r="242" spans="1:15" ht="41.25">
      <c r="A242" s="9" t="str">
        <f>+IF(C242="","",SUBTOTAL(3,$C$4:C242))</f>
        <v/>
      </c>
      <c r="B242" s="17"/>
      <c r="C242" s="15"/>
      <c r="D242" s="4"/>
      <c r="E242" s="4"/>
      <c r="F242" s="4"/>
      <c r="G242" s="4"/>
      <c r="H242" s="4"/>
      <c r="I242" s="4"/>
      <c r="J242" s="5"/>
      <c r="K242" s="6"/>
      <c r="L242" s="10"/>
      <c r="M242" s="11"/>
      <c r="N242" s="41"/>
      <c r="O242" s="43"/>
    </row>
    <row r="243" spans="1:15" ht="41.25">
      <c r="A243" s="9" t="str">
        <f>+IF(C243="","",SUBTOTAL(3,$C$4:C243))</f>
        <v/>
      </c>
      <c r="B243" s="17"/>
      <c r="C243" s="15"/>
      <c r="D243" s="4"/>
      <c r="E243" s="4"/>
      <c r="F243" s="4"/>
      <c r="G243" s="4"/>
      <c r="H243" s="4"/>
      <c r="I243" s="4"/>
      <c r="J243" s="5"/>
      <c r="K243" s="6"/>
      <c r="L243" s="10"/>
      <c r="M243" s="11"/>
      <c r="N243" s="41"/>
      <c r="O243" s="43"/>
    </row>
    <row r="244" spans="1:15" ht="41.25">
      <c r="A244" s="9" t="str">
        <f>+IF(C244="","",SUBTOTAL(3,$C$4:C244))</f>
        <v/>
      </c>
      <c r="B244" s="17"/>
      <c r="C244" s="15"/>
      <c r="D244" s="4"/>
      <c r="E244" s="4"/>
      <c r="F244" s="4"/>
      <c r="G244" s="4"/>
      <c r="H244" s="4"/>
      <c r="I244" s="4"/>
      <c r="J244" s="5"/>
      <c r="K244" s="6"/>
      <c r="L244" s="10"/>
      <c r="M244" s="11"/>
      <c r="N244" s="41"/>
      <c r="O244" s="43"/>
    </row>
    <row r="245" spans="1:15" ht="41.25">
      <c r="A245" s="9" t="str">
        <f>+IF(C245="","",SUBTOTAL(3,$C$4:C245))</f>
        <v/>
      </c>
      <c r="B245" s="17"/>
      <c r="C245" s="15"/>
      <c r="D245" s="4"/>
      <c r="E245" s="4"/>
      <c r="F245" s="4"/>
      <c r="G245" s="4"/>
      <c r="H245" s="4"/>
      <c r="I245" s="4"/>
      <c r="J245" s="5"/>
      <c r="K245" s="6"/>
      <c r="L245" s="10"/>
      <c r="M245" s="11"/>
      <c r="N245" s="41"/>
      <c r="O245" s="43"/>
    </row>
    <row r="246" spans="1:15" ht="41.25">
      <c r="A246" s="9" t="str">
        <f>+IF(C246="","",SUBTOTAL(3,$C$4:C246))</f>
        <v/>
      </c>
      <c r="B246" s="17"/>
      <c r="C246" s="15"/>
      <c r="D246" s="4"/>
      <c r="E246" s="4"/>
      <c r="F246" s="4"/>
      <c r="G246" s="4"/>
      <c r="H246" s="4"/>
      <c r="I246" s="4"/>
      <c r="J246" s="5"/>
      <c r="K246" s="6"/>
      <c r="L246" s="10"/>
      <c r="M246" s="11"/>
      <c r="N246" s="41"/>
      <c r="O246" s="43"/>
    </row>
    <row r="247" spans="1:15" ht="41.25">
      <c r="A247" s="9" t="str">
        <f>+IF(C247="","",SUBTOTAL(3,$C$4:C247))</f>
        <v/>
      </c>
      <c r="B247" s="17"/>
      <c r="C247" s="15"/>
      <c r="D247" s="4"/>
      <c r="E247" s="4"/>
      <c r="F247" s="4"/>
      <c r="G247" s="4"/>
      <c r="H247" s="4"/>
      <c r="I247" s="4"/>
      <c r="J247" s="5"/>
      <c r="K247" s="6"/>
      <c r="L247" s="10"/>
      <c r="M247" s="11"/>
      <c r="N247" s="41"/>
      <c r="O247" s="43"/>
    </row>
    <row r="248" spans="1:15" ht="41.25">
      <c r="A248" s="9" t="str">
        <f>+IF(C248="","",SUBTOTAL(3,$C$4:C248))</f>
        <v/>
      </c>
      <c r="B248" s="17"/>
      <c r="C248" s="15"/>
      <c r="D248" s="4"/>
      <c r="E248" s="4"/>
      <c r="F248" s="4"/>
      <c r="G248" s="4"/>
      <c r="H248" s="4"/>
      <c r="I248" s="4"/>
      <c r="J248" s="5"/>
      <c r="K248" s="6"/>
      <c r="L248" s="10"/>
      <c r="M248" s="11"/>
      <c r="N248" s="41"/>
      <c r="O248" s="43"/>
    </row>
    <row r="249" spans="1:15" ht="42" thickBot="1">
      <c r="A249" s="9" t="str">
        <f>+IF(C249="","",SUBTOTAL(3,$C$4:C249))</f>
        <v/>
      </c>
      <c r="B249" s="19"/>
      <c r="C249" s="20"/>
      <c r="D249" s="7"/>
      <c r="E249" s="7"/>
      <c r="F249" s="21"/>
      <c r="G249" s="21"/>
      <c r="H249" s="21"/>
      <c r="I249" s="21"/>
      <c r="J249" s="21"/>
      <c r="K249" s="8"/>
      <c r="L249" s="22"/>
      <c r="M249" s="23"/>
      <c r="N249" s="42"/>
      <c r="O249" s="44"/>
    </row>
    <row r="250" spans="1:15" ht="16.5" thickTop="1"/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08"/>
  <sheetViews>
    <sheetView rightToLeft="1" view="pageBreakPreview" zoomScale="50" zoomScaleNormal="50" zoomScaleSheetLayoutView="50" workbookViewId="0">
      <selection activeCell="E15" sqref="E15"/>
    </sheetView>
  </sheetViews>
  <sheetFormatPr defaultRowHeight="15.75"/>
  <cols>
    <col min="1" max="1" width="13.625" style="13" customWidth="1"/>
    <col min="2" max="2" width="22.125" style="13" customWidth="1"/>
    <col min="3" max="3" width="37.25" style="13" customWidth="1"/>
    <col min="4" max="4" width="21.375" style="13" customWidth="1"/>
    <col min="5" max="5" width="34.375" style="13" customWidth="1"/>
    <col min="6" max="6" width="16" style="13" customWidth="1"/>
    <col min="7" max="7" width="25.5" style="13" customWidth="1"/>
    <col min="8" max="8" width="29.75" style="13" customWidth="1"/>
    <col min="9" max="9" width="26.25" style="13" customWidth="1"/>
    <col min="10" max="11" width="29.5" style="13" customWidth="1"/>
    <col min="12" max="12" width="23.25" style="13" customWidth="1"/>
    <col min="13" max="13" width="22.875" style="13" customWidth="1"/>
    <col min="14" max="14" width="46.625" style="13" customWidth="1"/>
    <col min="15" max="16384" width="9" style="13"/>
  </cols>
  <sheetData>
    <row r="1" spans="1:14" ht="53.25">
      <c r="A1" s="56" t="s">
        <v>25</v>
      </c>
      <c r="B1" s="56"/>
      <c r="C1" s="51"/>
      <c r="D1" s="48"/>
      <c r="E1" s="48"/>
      <c r="F1" s="48"/>
      <c r="G1" s="48"/>
      <c r="H1" s="48"/>
      <c r="I1" s="48"/>
      <c r="J1" s="48"/>
      <c r="K1" s="48"/>
      <c r="L1" s="48"/>
      <c r="M1" s="55">
        <f ca="1">TODAY()</f>
        <v>41552</v>
      </c>
      <c r="N1" s="55"/>
    </row>
    <row r="2" spans="1:14" ht="57.75" thickBot="1">
      <c r="A2" s="50" t="s">
        <v>23</v>
      </c>
      <c r="B2" s="49"/>
      <c r="C2" s="49"/>
      <c r="D2" s="49"/>
      <c r="E2" s="49"/>
      <c r="F2" s="49"/>
      <c r="G2" s="57">
        <v>41426</v>
      </c>
      <c r="H2" s="57"/>
      <c r="I2" s="49" t="s">
        <v>24</v>
      </c>
      <c r="J2" s="57">
        <v>41518</v>
      </c>
      <c r="K2" s="57"/>
      <c r="L2" s="49"/>
      <c r="M2" s="49"/>
      <c r="N2" s="49"/>
    </row>
    <row r="3" spans="1:14" ht="108" thickTop="1" thickBot="1">
      <c r="A3" s="35" t="s">
        <v>0</v>
      </c>
      <c r="B3" s="36" t="s">
        <v>7</v>
      </c>
      <c r="C3" s="37" t="s">
        <v>8</v>
      </c>
      <c r="D3" s="37" t="s">
        <v>21</v>
      </c>
      <c r="E3" s="37" t="s">
        <v>1</v>
      </c>
      <c r="F3" s="36" t="s">
        <v>12</v>
      </c>
      <c r="G3" s="36" t="s">
        <v>16</v>
      </c>
      <c r="H3" s="36" t="s">
        <v>18</v>
      </c>
      <c r="I3" s="36" t="s">
        <v>13</v>
      </c>
      <c r="J3" s="36" t="s">
        <v>9</v>
      </c>
      <c r="K3" s="36" t="s">
        <v>10</v>
      </c>
      <c r="L3" s="36" t="s">
        <v>11</v>
      </c>
      <c r="M3" s="37" t="s">
        <v>14</v>
      </c>
      <c r="N3" s="38" t="s">
        <v>15</v>
      </c>
    </row>
    <row r="4" spans="1:14" ht="48.75" thickTop="1">
      <c r="A4" s="28" t="str">
        <f>+IF(C4="","",SUBTOTAL(3,$C$4:C4))</f>
        <v/>
      </c>
      <c r="B4" s="29"/>
      <c r="C4" s="30"/>
      <c r="D4" s="31"/>
      <c r="E4" s="31"/>
      <c r="F4" s="31"/>
      <c r="G4" s="31"/>
      <c r="H4" s="31"/>
      <c r="I4" s="25"/>
      <c r="J4" s="26"/>
      <c r="K4" s="27"/>
      <c r="L4" s="32"/>
      <c r="M4" s="33"/>
      <c r="N4" s="34"/>
    </row>
    <row r="5" spans="1:14" ht="41.25">
      <c r="A5" s="9" t="str">
        <f>+IF(C5="","",SUBTOTAL(3,$C$4:C5))</f>
        <v/>
      </c>
      <c r="B5" s="17"/>
      <c r="C5" s="14"/>
      <c r="D5" s="2"/>
      <c r="E5" s="2"/>
      <c r="F5" s="2"/>
      <c r="G5" s="2"/>
      <c r="H5" s="2"/>
      <c r="I5" s="2"/>
      <c r="J5" s="3"/>
      <c r="K5" s="3"/>
      <c r="L5" s="10"/>
      <c r="M5" s="11"/>
      <c r="N5" s="12"/>
    </row>
    <row r="6" spans="1:14" ht="41.25">
      <c r="A6" s="9" t="str">
        <f>+IF(C6="","",SUBTOTAL(3,$C$4:C6))</f>
        <v/>
      </c>
      <c r="B6" s="17"/>
      <c r="C6" s="14"/>
      <c r="D6" s="2"/>
      <c r="E6" s="2"/>
      <c r="F6" s="2"/>
      <c r="G6" s="2"/>
      <c r="H6" s="2"/>
      <c r="I6" s="2"/>
      <c r="J6" s="3"/>
      <c r="K6" s="3"/>
      <c r="L6" s="10"/>
      <c r="M6" s="11"/>
      <c r="N6" s="12"/>
    </row>
    <row r="7" spans="1:14" ht="41.25">
      <c r="A7" s="9" t="str">
        <f>+IF(C7="","",SUBTOTAL(3,$C$4:C7))</f>
        <v/>
      </c>
      <c r="B7" s="17"/>
      <c r="C7" s="15"/>
      <c r="D7" s="4"/>
      <c r="E7" s="4"/>
      <c r="F7" s="4"/>
      <c r="G7" s="4"/>
      <c r="H7" s="4"/>
      <c r="I7" s="4"/>
      <c r="J7" s="5"/>
      <c r="K7" s="6"/>
      <c r="L7" s="10"/>
      <c r="M7" s="11"/>
      <c r="N7" s="12"/>
    </row>
    <row r="8" spans="1:14" ht="41.25">
      <c r="A8" s="9" t="str">
        <f>+IF(C8="","",SUBTOTAL(3,$C$4:C8))</f>
        <v/>
      </c>
      <c r="B8" s="17"/>
      <c r="C8" s="15"/>
      <c r="D8" s="4"/>
      <c r="E8" s="4"/>
      <c r="F8" s="4"/>
      <c r="G8" s="4"/>
      <c r="H8" s="4"/>
      <c r="I8" s="4"/>
      <c r="J8" s="5"/>
      <c r="K8" s="6"/>
      <c r="L8" s="10"/>
      <c r="M8" s="11"/>
      <c r="N8" s="12"/>
    </row>
    <row r="9" spans="1:14" ht="41.25">
      <c r="A9" s="9" t="str">
        <f>+IF(C9="","",SUBTOTAL(3,$C$4:C9))</f>
        <v/>
      </c>
      <c r="B9" s="17"/>
      <c r="C9" s="15"/>
      <c r="D9" s="4"/>
      <c r="E9" s="4"/>
      <c r="F9" s="4"/>
      <c r="G9" s="4"/>
      <c r="H9" s="4"/>
      <c r="I9" s="4"/>
      <c r="J9" s="5"/>
      <c r="K9" s="6"/>
      <c r="L9" s="10"/>
      <c r="M9" s="11"/>
      <c r="N9" s="12"/>
    </row>
    <row r="10" spans="1:14" ht="41.25">
      <c r="A10" s="9" t="str">
        <f>+IF(C10="","",SUBTOTAL(3,$C$4:C10))</f>
        <v/>
      </c>
      <c r="B10" s="17"/>
      <c r="C10" s="15"/>
      <c r="D10" s="4"/>
      <c r="E10" s="4"/>
      <c r="F10" s="4"/>
      <c r="G10" s="4"/>
      <c r="H10" s="4"/>
      <c r="I10" s="4"/>
      <c r="J10" s="5"/>
      <c r="K10" s="6"/>
      <c r="L10" s="10"/>
      <c r="M10" s="11"/>
      <c r="N10" s="12"/>
    </row>
    <row r="11" spans="1:14" ht="41.25">
      <c r="A11" s="9" t="str">
        <f>+IF(C11="","",SUBTOTAL(3,$C$4:C11))</f>
        <v/>
      </c>
      <c r="B11" s="17"/>
      <c r="C11" s="15"/>
      <c r="D11" s="4"/>
      <c r="E11" s="4"/>
      <c r="F11" s="4"/>
      <c r="G11" s="4"/>
      <c r="H11" s="4"/>
      <c r="I11" s="4"/>
      <c r="J11" s="5"/>
      <c r="K11" s="6"/>
      <c r="L11" s="10"/>
      <c r="M11" s="11"/>
      <c r="N11" s="12"/>
    </row>
    <row r="12" spans="1:14" ht="41.25">
      <c r="A12" s="9" t="str">
        <f>+IF(C12="","",SUBTOTAL(3,$C$4:C12))</f>
        <v/>
      </c>
      <c r="B12" s="17"/>
      <c r="C12" s="15"/>
      <c r="D12" s="4"/>
      <c r="E12" s="4"/>
      <c r="F12" s="4"/>
      <c r="G12" s="4"/>
      <c r="H12" s="4"/>
      <c r="I12" s="4"/>
      <c r="J12" s="5"/>
      <c r="K12" s="6"/>
      <c r="L12" s="10"/>
      <c r="M12" s="11"/>
      <c r="N12" s="12"/>
    </row>
    <row r="13" spans="1:14" ht="41.25">
      <c r="A13" s="9" t="str">
        <f>+IF(C13="","",SUBTOTAL(3,$C$4:C13))</f>
        <v/>
      </c>
      <c r="B13" s="17"/>
      <c r="C13" s="15"/>
      <c r="D13" s="4"/>
      <c r="E13" s="4"/>
      <c r="F13" s="4"/>
      <c r="G13" s="4"/>
      <c r="H13" s="4"/>
      <c r="I13" s="4"/>
      <c r="J13" s="5"/>
      <c r="K13" s="6"/>
      <c r="L13" s="10"/>
      <c r="M13" s="11"/>
      <c r="N13" s="12"/>
    </row>
    <row r="14" spans="1:14" ht="41.25">
      <c r="A14" s="9" t="str">
        <f>+IF(C14="","",SUBTOTAL(3,$C$4:C14))</f>
        <v/>
      </c>
      <c r="B14" s="17"/>
      <c r="C14" s="15"/>
      <c r="D14" s="4"/>
      <c r="E14" s="4"/>
      <c r="F14" s="4"/>
      <c r="G14" s="4"/>
      <c r="H14" s="4"/>
      <c r="I14" s="4"/>
      <c r="J14" s="5"/>
      <c r="K14" s="6"/>
      <c r="L14" s="10"/>
      <c r="M14" s="11"/>
      <c r="N14" s="12"/>
    </row>
    <row r="15" spans="1:14" ht="41.25">
      <c r="A15" s="9" t="str">
        <f>+IF(C15="","",SUBTOTAL(3,$C$4:C15))</f>
        <v/>
      </c>
      <c r="B15" s="17"/>
      <c r="C15" s="15"/>
      <c r="D15" s="4"/>
      <c r="E15" s="4"/>
      <c r="F15" s="4"/>
      <c r="G15" s="4"/>
      <c r="H15" s="4"/>
      <c r="I15" s="4"/>
      <c r="J15" s="5"/>
      <c r="K15" s="6"/>
      <c r="L15" s="10"/>
      <c r="M15" s="11"/>
      <c r="N15" s="12"/>
    </row>
    <row r="16" spans="1:14" ht="41.25">
      <c r="A16" s="9" t="str">
        <f>+IF(C16="","",SUBTOTAL(3,$C$4:C16))</f>
        <v/>
      </c>
      <c r="B16" s="17"/>
      <c r="C16" s="15"/>
      <c r="D16" s="4"/>
      <c r="E16" s="4"/>
      <c r="F16" s="4"/>
      <c r="G16" s="4"/>
      <c r="H16" s="4"/>
      <c r="I16" s="4"/>
      <c r="J16" s="5"/>
      <c r="K16" s="6"/>
      <c r="L16" s="10"/>
      <c r="M16" s="11"/>
      <c r="N16" s="12"/>
    </row>
    <row r="17" spans="1:14" ht="41.25">
      <c r="A17" s="9" t="str">
        <f>+IF(C17="","",SUBTOTAL(3,$C$4:C17))</f>
        <v/>
      </c>
      <c r="B17" s="17"/>
      <c r="C17" s="15"/>
      <c r="D17" s="4"/>
      <c r="E17" s="4"/>
      <c r="F17" s="4"/>
      <c r="G17" s="4"/>
      <c r="H17" s="4"/>
      <c r="I17" s="4"/>
      <c r="J17" s="5"/>
      <c r="K17" s="6"/>
      <c r="L17" s="10"/>
      <c r="M17" s="11"/>
      <c r="N17" s="12"/>
    </row>
    <row r="18" spans="1:14" ht="41.25">
      <c r="A18" s="9" t="str">
        <f>+IF(C18="","",SUBTOTAL(3,$C$4:C18))</f>
        <v/>
      </c>
      <c r="B18" s="17"/>
      <c r="C18" s="15"/>
      <c r="D18" s="4"/>
      <c r="E18" s="4"/>
      <c r="F18" s="4"/>
      <c r="G18" s="4"/>
      <c r="H18" s="4"/>
      <c r="I18" s="4"/>
      <c r="J18" s="5"/>
      <c r="K18" s="6"/>
      <c r="L18" s="10"/>
      <c r="M18" s="11"/>
      <c r="N18" s="12"/>
    </row>
    <row r="19" spans="1:14" ht="41.25">
      <c r="A19" s="9" t="str">
        <f>+IF(C19="","",SUBTOTAL(3,$C$4:C19))</f>
        <v/>
      </c>
      <c r="B19" s="17"/>
      <c r="C19" s="15"/>
      <c r="D19" s="4"/>
      <c r="E19" s="4"/>
      <c r="F19" s="4"/>
      <c r="G19" s="4"/>
      <c r="H19" s="4"/>
      <c r="I19" s="4"/>
      <c r="J19" s="5"/>
      <c r="K19" s="6"/>
      <c r="L19" s="10"/>
      <c r="M19" s="11"/>
      <c r="N19" s="12"/>
    </row>
    <row r="20" spans="1:14" ht="41.25">
      <c r="A20" s="9" t="str">
        <f>+IF(C20="","",SUBTOTAL(3,$C$4:C20))</f>
        <v/>
      </c>
      <c r="B20" s="17"/>
      <c r="C20" s="15"/>
      <c r="D20" s="4"/>
      <c r="E20" s="4"/>
      <c r="F20" s="4"/>
      <c r="G20" s="4"/>
      <c r="H20" s="4"/>
      <c r="I20" s="4"/>
      <c r="J20" s="5"/>
      <c r="K20" s="6"/>
      <c r="L20" s="10"/>
      <c r="M20" s="11"/>
      <c r="N20" s="12"/>
    </row>
    <row r="21" spans="1:14" ht="41.25">
      <c r="A21" s="9" t="str">
        <f>+IF(C21="","",SUBTOTAL(3,$C$4:C21))</f>
        <v/>
      </c>
      <c r="B21" s="17"/>
      <c r="C21" s="15"/>
      <c r="D21" s="4"/>
      <c r="E21" s="4"/>
      <c r="F21" s="4"/>
      <c r="G21" s="4"/>
      <c r="H21" s="4"/>
      <c r="I21" s="4"/>
      <c r="J21" s="5"/>
      <c r="K21" s="6"/>
      <c r="L21" s="10"/>
      <c r="M21" s="11"/>
      <c r="N21" s="12"/>
    </row>
    <row r="22" spans="1:14" ht="41.25">
      <c r="A22" s="9" t="str">
        <f>+IF(C22="","",SUBTOTAL(3,$C$4:C22))</f>
        <v/>
      </c>
      <c r="B22" s="17"/>
      <c r="C22" s="15"/>
      <c r="D22" s="4"/>
      <c r="E22" s="4"/>
      <c r="F22" s="4"/>
      <c r="G22" s="4"/>
      <c r="H22" s="4"/>
      <c r="I22" s="4"/>
      <c r="J22" s="5"/>
      <c r="K22" s="6"/>
      <c r="L22" s="10"/>
      <c r="M22" s="11"/>
      <c r="N22" s="12"/>
    </row>
    <row r="23" spans="1:14" ht="41.25">
      <c r="A23" s="9" t="str">
        <f>+IF(C23="","",SUBTOTAL(3,$C$4:C23))</f>
        <v/>
      </c>
      <c r="B23" s="17"/>
      <c r="C23" s="15"/>
      <c r="D23" s="4"/>
      <c r="E23" s="4"/>
      <c r="F23" s="4"/>
      <c r="G23" s="4"/>
      <c r="H23" s="4"/>
      <c r="I23" s="4"/>
      <c r="J23" s="5"/>
      <c r="K23" s="6"/>
      <c r="L23" s="10"/>
      <c r="M23" s="11"/>
      <c r="N23" s="12"/>
    </row>
    <row r="24" spans="1:14" ht="41.25">
      <c r="A24" s="9" t="str">
        <f>+IF(C24="","",SUBTOTAL(3,$C$4:C24))</f>
        <v/>
      </c>
      <c r="B24" s="17"/>
      <c r="C24" s="15"/>
      <c r="D24" s="4"/>
      <c r="E24" s="4"/>
      <c r="F24" s="4"/>
      <c r="G24" s="4"/>
      <c r="H24" s="4"/>
      <c r="I24" s="4"/>
      <c r="J24" s="5"/>
      <c r="K24" s="6"/>
      <c r="L24" s="10"/>
      <c r="M24" s="11"/>
      <c r="N24" s="12"/>
    </row>
    <row r="25" spans="1:14" ht="41.25">
      <c r="A25" s="9" t="str">
        <f>+IF(C25="","",SUBTOTAL(3,$C$4:C25))</f>
        <v/>
      </c>
      <c r="B25" s="17"/>
      <c r="C25" s="15"/>
      <c r="D25" s="4"/>
      <c r="E25" s="4"/>
      <c r="F25" s="4"/>
      <c r="G25" s="4"/>
      <c r="H25" s="4"/>
      <c r="I25" s="4"/>
      <c r="J25" s="5"/>
      <c r="K25" s="6"/>
      <c r="L25" s="10"/>
      <c r="M25" s="11"/>
      <c r="N25" s="12"/>
    </row>
    <row r="26" spans="1:14" ht="41.25">
      <c r="A26" s="9" t="str">
        <f>+IF(C26="","",SUBTOTAL(3,$C$4:C26))</f>
        <v/>
      </c>
      <c r="B26" s="17"/>
      <c r="C26" s="15"/>
      <c r="D26" s="4"/>
      <c r="E26" s="4"/>
      <c r="F26" s="4"/>
      <c r="G26" s="4"/>
      <c r="H26" s="4"/>
      <c r="I26" s="4"/>
      <c r="J26" s="5"/>
      <c r="K26" s="6"/>
      <c r="L26" s="10"/>
      <c r="M26" s="11"/>
      <c r="N26" s="12"/>
    </row>
    <row r="27" spans="1:14" ht="41.25">
      <c r="A27" s="9" t="str">
        <f>+IF(C27="","",SUBTOTAL(3,$C$4:C27))</f>
        <v/>
      </c>
      <c r="B27" s="17"/>
      <c r="C27" s="15"/>
      <c r="D27" s="4"/>
      <c r="E27" s="4"/>
      <c r="F27" s="4"/>
      <c r="G27" s="4"/>
      <c r="H27" s="4"/>
      <c r="I27" s="4"/>
      <c r="J27" s="5"/>
      <c r="K27" s="6"/>
      <c r="L27" s="10"/>
      <c r="M27" s="11"/>
      <c r="N27" s="12"/>
    </row>
    <row r="28" spans="1:14" ht="41.25">
      <c r="A28" s="9" t="str">
        <f>+IF(C28="","",SUBTOTAL(3,$C$4:C28))</f>
        <v/>
      </c>
      <c r="B28" s="17"/>
      <c r="C28" s="15"/>
      <c r="D28" s="4"/>
      <c r="E28" s="4"/>
      <c r="F28" s="4"/>
      <c r="G28" s="4"/>
      <c r="H28" s="4"/>
      <c r="I28" s="4"/>
      <c r="J28" s="5"/>
      <c r="K28" s="6"/>
      <c r="L28" s="10"/>
      <c r="M28" s="11"/>
      <c r="N28" s="12"/>
    </row>
    <row r="29" spans="1:14" ht="41.25">
      <c r="A29" s="9" t="str">
        <f>+IF(C29="","",SUBTOTAL(3,$C$4:C29))</f>
        <v/>
      </c>
      <c r="B29" s="17"/>
      <c r="C29" s="15"/>
      <c r="D29" s="4"/>
      <c r="E29" s="4"/>
      <c r="F29" s="4"/>
      <c r="G29" s="4"/>
      <c r="H29" s="4"/>
      <c r="I29" s="4"/>
      <c r="J29" s="5"/>
      <c r="K29" s="6"/>
      <c r="L29" s="10"/>
      <c r="M29" s="11"/>
      <c r="N29" s="12"/>
    </row>
    <row r="30" spans="1:14" ht="41.25">
      <c r="A30" s="9" t="str">
        <f>+IF(C30="","",SUBTOTAL(3,$C$4:C30))</f>
        <v/>
      </c>
      <c r="B30" s="17"/>
      <c r="C30" s="15"/>
      <c r="D30" s="4"/>
      <c r="E30" s="4"/>
      <c r="F30" s="4"/>
      <c r="G30" s="4"/>
      <c r="H30" s="4"/>
      <c r="I30" s="4"/>
      <c r="J30" s="5"/>
      <c r="K30" s="6"/>
      <c r="L30" s="10"/>
      <c r="M30" s="11"/>
      <c r="N30" s="12"/>
    </row>
    <row r="31" spans="1:14" ht="41.25">
      <c r="A31" s="9" t="str">
        <f>+IF(C31="","",SUBTOTAL(3,$C$4:C31))</f>
        <v/>
      </c>
      <c r="B31" s="17"/>
      <c r="C31" s="15"/>
      <c r="D31" s="4"/>
      <c r="E31" s="4"/>
      <c r="F31" s="4"/>
      <c r="G31" s="4"/>
      <c r="H31" s="4"/>
      <c r="I31" s="4"/>
      <c r="J31" s="5"/>
      <c r="K31" s="6"/>
      <c r="L31" s="10"/>
      <c r="M31" s="11"/>
      <c r="N31" s="12"/>
    </row>
    <row r="32" spans="1:14" ht="41.25">
      <c r="A32" s="9" t="str">
        <f>+IF(C32="","",SUBTOTAL(3,$C$4:C32))</f>
        <v/>
      </c>
      <c r="B32" s="17"/>
      <c r="C32" s="15"/>
      <c r="D32" s="4"/>
      <c r="E32" s="4"/>
      <c r="F32" s="4"/>
      <c r="G32" s="4"/>
      <c r="H32" s="4"/>
      <c r="I32" s="4"/>
      <c r="J32" s="5"/>
      <c r="K32" s="6"/>
      <c r="L32" s="10"/>
      <c r="M32" s="11"/>
      <c r="N32" s="12"/>
    </row>
    <row r="33" spans="1:14" ht="41.25">
      <c r="A33" s="9" t="str">
        <f>+IF(C33="","",SUBTOTAL(3,$C$4:C33))</f>
        <v/>
      </c>
      <c r="B33" s="17"/>
      <c r="C33" s="15"/>
      <c r="D33" s="4"/>
      <c r="E33" s="4"/>
      <c r="F33" s="4"/>
      <c r="G33" s="4"/>
      <c r="H33" s="4"/>
      <c r="I33" s="4"/>
      <c r="J33" s="5"/>
      <c r="K33" s="6"/>
      <c r="L33" s="10"/>
      <c r="M33" s="11"/>
      <c r="N33" s="12"/>
    </row>
    <row r="34" spans="1:14" ht="41.25">
      <c r="A34" s="9" t="str">
        <f>+IF(C34="","",SUBTOTAL(3,$C$4:C34))</f>
        <v/>
      </c>
      <c r="B34" s="17"/>
      <c r="C34" s="15"/>
      <c r="D34" s="4"/>
      <c r="E34" s="4"/>
      <c r="F34" s="4"/>
      <c r="G34" s="4"/>
      <c r="H34" s="4"/>
      <c r="I34" s="4"/>
      <c r="J34" s="5"/>
      <c r="K34" s="6"/>
      <c r="L34" s="10"/>
      <c r="M34" s="11"/>
      <c r="N34" s="12"/>
    </row>
    <row r="35" spans="1:14" ht="41.25">
      <c r="A35" s="9" t="str">
        <f>+IF(C35="","",SUBTOTAL(3,$C$4:C35))</f>
        <v/>
      </c>
      <c r="B35" s="17"/>
      <c r="C35" s="15"/>
      <c r="D35" s="4"/>
      <c r="E35" s="4"/>
      <c r="F35" s="4"/>
      <c r="G35" s="4"/>
      <c r="H35" s="4"/>
      <c r="I35" s="4"/>
      <c r="J35" s="5"/>
      <c r="K35" s="6"/>
      <c r="L35" s="10"/>
      <c r="M35" s="11"/>
      <c r="N35" s="12"/>
    </row>
    <row r="36" spans="1:14" ht="41.25">
      <c r="A36" s="9" t="str">
        <f>+IF(C36="","",SUBTOTAL(3,$C$4:C36))</f>
        <v/>
      </c>
      <c r="B36" s="17"/>
      <c r="C36" s="15"/>
      <c r="D36" s="4"/>
      <c r="E36" s="4"/>
      <c r="F36" s="4"/>
      <c r="G36" s="4"/>
      <c r="H36" s="4"/>
      <c r="I36" s="4"/>
      <c r="J36" s="5"/>
      <c r="K36" s="6"/>
      <c r="L36" s="10"/>
      <c r="M36" s="11"/>
      <c r="N36" s="12"/>
    </row>
    <row r="37" spans="1:14" ht="41.25">
      <c r="A37" s="9" t="str">
        <f>+IF(C37="","",SUBTOTAL(3,$C$4:C37))</f>
        <v/>
      </c>
      <c r="B37" s="17"/>
      <c r="C37" s="15"/>
      <c r="D37" s="4"/>
      <c r="E37" s="4"/>
      <c r="F37" s="4"/>
      <c r="G37" s="4"/>
      <c r="H37" s="4"/>
      <c r="I37" s="4"/>
      <c r="J37" s="5"/>
      <c r="K37" s="6"/>
      <c r="L37" s="10"/>
      <c r="M37" s="11"/>
      <c r="N37" s="12"/>
    </row>
    <row r="38" spans="1:14" ht="41.25">
      <c r="A38" s="9" t="str">
        <f>+IF(C38="","",SUBTOTAL(3,$C$4:C38))</f>
        <v/>
      </c>
      <c r="B38" s="17"/>
      <c r="C38" s="15"/>
      <c r="D38" s="4"/>
      <c r="E38" s="4"/>
      <c r="F38" s="4"/>
      <c r="G38" s="4"/>
      <c r="H38" s="4"/>
      <c r="I38" s="4"/>
      <c r="J38" s="5"/>
      <c r="K38" s="6"/>
      <c r="L38" s="10"/>
      <c r="M38" s="11"/>
      <c r="N38" s="12"/>
    </row>
    <row r="39" spans="1:14" ht="41.25">
      <c r="A39" s="9" t="str">
        <f>+IF(C39="","",SUBTOTAL(3,$C$4:C39))</f>
        <v/>
      </c>
      <c r="B39" s="17"/>
      <c r="C39" s="15"/>
      <c r="D39" s="4"/>
      <c r="E39" s="4"/>
      <c r="F39" s="4"/>
      <c r="G39" s="4"/>
      <c r="H39" s="4"/>
      <c r="I39" s="4"/>
      <c r="J39" s="5"/>
      <c r="K39" s="6"/>
      <c r="L39" s="10"/>
      <c r="M39" s="11"/>
      <c r="N39" s="12"/>
    </row>
    <row r="40" spans="1:14" ht="41.25">
      <c r="A40" s="9" t="str">
        <f>+IF(C40="","",SUBTOTAL(3,$C$4:C40))</f>
        <v/>
      </c>
      <c r="B40" s="17"/>
      <c r="C40" s="15"/>
      <c r="D40" s="4"/>
      <c r="E40" s="4"/>
      <c r="F40" s="4"/>
      <c r="G40" s="4"/>
      <c r="H40" s="4"/>
      <c r="I40" s="4"/>
      <c r="J40" s="5"/>
      <c r="K40" s="6"/>
      <c r="L40" s="10"/>
      <c r="M40" s="11"/>
      <c r="N40" s="12"/>
    </row>
    <row r="41" spans="1:14" ht="41.25">
      <c r="A41" s="9" t="str">
        <f>+IF(C41="","",SUBTOTAL(3,$C$4:C41))</f>
        <v/>
      </c>
      <c r="B41" s="17"/>
      <c r="C41" s="15"/>
      <c r="D41" s="4"/>
      <c r="E41" s="4"/>
      <c r="F41" s="4"/>
      <c r="G41" s="4"/>
      <c r="H41" s="4"/>
      <c r="I41" s="4"/>
      <c r="J41" s="5"/>
      <c r="K41" s="6"/>
      <c r="L41" s="10"/>
      <c r="M41" s="11"/>
      <c r="N41" s="12"/>
    </row>
    <row r="42" spans="1:14" ht="41.25">
      <c r="A42" s="9" t="str">
        <f>+IF(C42="","",SUBTOTAL(3,$C$4:C42))</f>
        <v/>
      </c>
      <c r="B42" s="17"/>
      <c r="C42" s="15"/>
      <c r="D42" s="4"/>
      <c r="E42" s="4"/>
      <c r="F42" s="4"/>
      <c r="G42" s="4"/>
      <c r="H42" s="4"/>
      <c r="I42" s="4"/>
      <c r="J42" s="5"/>
      <c r="K42" s="6"/>
      <c r="L42" s="10"/>
      <c r="M42" s="11"/>
      <c r="N42" s="12"/>
    </row>
    <row r="43" spans="1:14" ht="41.25">
      <c r="A43" s="9" t="str">
        <f>+IF(C43="","",SUBTOTAL(3,$C$4:C43))</f>
        <v/>
      </c>
      <c r="B43" s="17"/>
      <c r="C43" s="15"/>
      <c r="D43" s="4"/>
      <c r="E43" s="4"/>
      <c r="F43" s="4"/>
      <c r="G43" s="4"/>
      <c r="H43" s="4"/>
      <c r="I43" s="4"/>
      <c r="J43" s="5"/>
      <c r="K43" s="6"/>
      <c r="L43" s="10"/>
      <c r="M43" s="11"/>
      <c r="N43" s="12"/>
    </row>
    <row r="44" spans="1:14" ht="41.25">
      <c r="A44" s="9" t="str">
        <f>+IF(C44="","",SUBTOTAL(3,$C$4:C44))</f>
        <v/>
      </c>
      <c r="B44" s="17"/>
      <c r="C44" s="15"/>
      <c r="D44" s="4"/>
      <c r="E44" s="4"/>
      <c r="F44" s="4"/>
      <c r="G44" s="4"/>
      <c r="H44" s="4"/>
      <c r="I44" s="4"/>
      <c r="J44" s="5"/>
      <c r="K44" s="6"/>
      <c r="L44" s="10"/>
      <c r="M44" s="11"/>
      <c r="N44" s="12"/>
    </row>
    <row r="45" spans="1:14" ht="41.25">
      <c r="A45" s="9" t="str">
        <f>+IF(C45="","",SUBTOTAL(3,$C$4:C45))</f>
        <v/>
      </c>
      <c r="B45" s="17"/>
      <c r="C45" s="15"/>
      <c r="D45" s="4"/>
      <c r="E45" s="4"/>
      <c r="F45" s="4"/>
      <c r="G45" s="4"/>
      <c r="H45" s="4"/>
      <c r="I45" s="4"/>
      <c r="J45" s="5"/>
      <c r="K45" s="6"/>
      <c r="L45" s="10"/>
      <c r="M45" s="11"/>
      <c r="N45" s="12"/>
    </row>
    <row r="46" spans="1:14" ht="41.25">
      <c r="A46" s="9" t="str">
        <f>+IF(C46="","",SUBTOTAL(3,$C$4:C46))</f>
        <v/>
      </c>
      <c r="B46" s="17"/>
      <c r="C46" s="15"/>
      <c r="D46" s="4"/>
      <c r="E46" s="4"/>
      <c r="F46" s="4"/>
      <c r="G46" s="4"/>
      <c r="H46" s="4"/>
      <c r="I46" s="4"/>
      <c r="J46" s="5"/>
      <c r="K46" s="6"/>
      <c r="L46" s="10"/>
      <c r="M46" s="11"/>
      <c r="N46" s="12"/>
    </row>
    <row r="47" spans="1:14" ht="41.25">
      <c r="A47" s="9" t="str">
        <f>+IF(C47="","",SUBTOTAL(3,$C$4:C47))</f>
        <v/>
      </c>
      <c r="B47" s="17"/>
      <c r="C47" s="15"/>
      <c r="D47" s="4"/>
      <c r="E47" s="4"/>
      <c r="F47" s="4"/>
      <c r="G47" s="4"/>
      <c r="H47" s="4"/>
      <c r="I47" s="4"/>
      <c r="J47" s="5"/>
      <c r="K47" s="6"/>
      <c r="L47" s="10"/>
      <c r="M47" s="11"/>
      <c r="N47" s="12"/>
    </row>
    <row r="48" spans="1:14" ht="41.25">
      <c r="A48" s="9" t="str">
        <f>+IF(C48="","",SUBTOTAL(3,$C$4:C48))</f>
        <v/>
      </c>
      <c r="B48" s="17"/>
      <c r="C48" s="15"/>
      <c r="D48" s="4"/>
      <c r="E48" s="4"/>
      <c r="F48" s="4"/>
      <c r="G48" s="4"/>
      <c r="H48" s="4"/>
      <c r="I48" s="4"/>
      <c r="J48" s="5"/>
      <c r="K48" s="6"/>
      <c r="L48" s="10"/>
      <c r="M48" s="11"/>
      <c r="N48" s="12"/>
    </row>
    <row r="49" spans="1:14" ht="41.25">
      <c r="A49" s="9" t="str">
        <f>+IF(C49="","",SUBTOTAL(3,$C$4:C49))</f>
        <v/>
      </c>
      <c r="B49" s="17"/>
      <c r="C49" s="15"/>
      <c r="D49" s="4"/>
      <c r="E49" s="4"/>
      <c r="F49" s="4"/>
      <c r="G49" s="4"/>
      <c r="H49" s="4"/>
      <c r="I49" s="4"/>
      <c r="J49" s="5"/>
      <c r="K49" s="6"/>
      <c r="L49" s="10"/>
      <c r="M49" s="11"/>
      <c r="N49" s="12"/>
    </row>
    <row r="50" spans="1:14" ht="41.25">
      <c r="A50" s="9" t="str">
        <f>+IF(C50="","",SUBTOTAL(3,$C$4:C50))</f>
        <v/>
      </c>
      <c r="B50" s="17"/>
      <c r="C50" s="15"/>
      <c r="D50" s="4"/>
      <c r="E50" s="4"/>
      <c r="F50" s="4"/>
      <c r="G50" s="4"/>
      <c r="H50" s="4"/>
      <c r="I50" s="4"/>
      <c r="J50" s="5"/>
      <c r="K50" s="6"/>
      <c r="L50" s="10"/>
      <c r="M50" s="11"/>
      <c r="N50" s="12"/>
    </row>
    <row r="51" spans="1:14" ht="41.25">
      <c r="A51" s="9" t="str">
        <f>+IF(C51="","",SUBTOTAL(3,$C$4:C51))</f>
        <v/>
      </c>
      <c r="B51" s="17"/>
      <c r="C51" s="15"/>
      <c r="D51" s="4"/>
      <c r="E51" s="4"/>
      <c r="F51" s="4"/>
      <c r="G51" s="4"/>
      <c r="H51" s="4"/>
      <c r="I51" s="4"/>
      <c r="J51" s="5"/>
      <c r="K51" s="6"/>
      <c r="L51" s="10"/>
      <c r="M51" s="11"/>
      <c r="N51" s="12"/>
    </row>
    <row r="52" spans="1:14" ht="41.25">
      <c r="A52" s="9" t="str">
        <f>+IF(C52="","",SUBTOTAL(3,$C$4:C52))</f>
        <v/>
      </c>
      <c r="B52" s="17"/>
      <c r="C52" s="15"/>
      <c r="D52" s="4"/>
      <c r="E52" s="4"/>
      <c r="F52" s="4"/>
      <c r="G52" s="4"/>
      <c r="H52" s="4"/>
      <c r="I52" s="4"/>
      <c r="J52" s="5"/>
      <c r="K52" s="6"/>
      <c r="L52" s="10"/>
      <c r="M52" s="11"/>
      <c r="N52" s="12"/>
    </row>
    <row r="53" spans="1:14" ht="41.25">
      <c r="A53" s="9" t="str">
        <f>+IF(C53="","",SUBTOTAL(3,$C$4:C53))</f>
        <v/>
      </c>
      <c r="B53" s="17"/>
      <c r="C53" s="15"/>
      <c r="D53" s="4"/>
      <c r="E53" s="4"/>
      <c r="F53" s="4"/>
      <c r="G53" s="4"/>
      <c r="H53" s="4"/>
      <c r="I53" s="4"/>
      <c r="J53" s="5"/>
      <c r="K53" s="6"/>
      <c r="L53" s="10"/>
      <c r="M53" s="11"/>
      <c r="N53" s="12"/>
    </row>
    <row r="54" spans="1:14" ht="41.25">
      <c r="A54" s="9" t="str">
        <f>+IF(C54="","",SUBTOTAL(3,$C$4:C54))</f>
        <v/>
      </c>
      <c r="B54" s="17"/>
      <c r="C54" s="15"/>
      <c r="D54" s="4"/>
      <c r="E54" s="4"/>
      <c r="F54" s="4"/>
      <c r="G54" s="4"/>
      <c r="H54" s="4"/>
      <c r="I54" s="4"/>
      <c r="J54" s="5"/>
      <c r="K54" s="6"/>
      <c r="L54" s="10"/>
      <c r="M54" s="11"/>
      <c r="N54" s="12"/>
    </row>
    <row r="55" spans="1:14" ht="41.25">
      <c r="A55" s="9" t="str">
        <f>+IF(C55="","",SUBTOTAL(3,$C$4:C55))</f>
        <v/>
      </c>
      <c r="B55" s="17"/>
      <c r="C55" s="15"/>
      <c r="D55" s="4"/>
      <c r="E55" s="4"/>
      <c r="F55" s="4"/>
      <c r="G55" s="4"/>
      <c r="H55" s="4"/>
      <c r="I55" s="4"/>
      <c r="J55" s="5"/>
      <c r="K55" s="6"/>
      <c r="L55" s="10"/>
      <c r="M55" s="11"/>
      <c r="N55" s="12"/>
    </row>
    <row r="56" spans="1:14" ht="41.25">
      <c r="A56" s="9" t="str">
        <f>+IF(C56="","",SUBTOTAL(3,$C$4:C56))</f>
        <v/>
      </c>
      <c r="B56" s="17"/>
      <c r="C56" s="15"/>
      <c r="D56" s="4"/>
      <c r="E56" s="4"/>
      <c r="F56" s="4"/>
      <c r="G56" s="4"/>
      <c r="H56" s="4"/>
      <c r="I56" s="4"/>
      <c r="J56" s="5"/>
      <c r="K56" s="6"/>
      <c r="L56" s="10"/>
      <c r="M56" s="11"/>
      <c r="N56" s="12"/>
    </row>
    <row r="57" spans="1:14" ht="41.25">
      <c r="A57" s="9" t="str">
        <f>+IF(C57="","",SUBTOTAL(3,$C$4:C57))</f>
        <v/>
      </c>
      <c r="B57" s="17"/>
      <c r="C57" s="15"/>
      <c r="D57" s="4"/>
      <c r="E57" s="4"/>
      <c r="F57" s="4"/>
      <c r="G57" s="4"/>
      <c r="H57" s="4"/>
      <c r="I57" s="4"/>
      <c r="J57" s="5"/>
      <c r="K57" s="6"/>
      <c r="L57" s="10"/>
      <c r="M57" s="11"/>
      <c r="N57" s="12"/>
    </row>
    <row r="58" spans="1:14" ht="41.25">
      <c r="A58" s="9" t="str">
        <f>+IF(C58="","",SUBTOTAL(3,$C$4:C58))</f>
        <v/>
      </c>
      <c r="B58" s="17"/>
      <c r="C58" s="15"/>
      <c r="D58" s="4"/>
      <c r="E58" s="4"/>
      <c r="F58" s="4"/>
      <c r="G58" s="4"/>
      <c r="H58" s="4"/>
      <c r="I58" s="4"/>
      <c r="J58" s="5"/>
      <c r="K58" s="6"/>
      <c r="L58" s="10"/>
      <c r="M58" s="11"/>
      <c r="N58" s="12"/>
    </row>
    <row r="59" spans="1:14" ht="41.25">
      <c r="A59" s="9" t="str">
        <f>+IF(C59="","",SUBTOTAL(3,$C$4:C59))</f>
        <v/>
      </c>
      <c r="B59" s="17"/>
      <c r="C59" s="15"/>
      <c r="D59" s="4"/>
      <c r="E59" s="4"/>
      <c r="F59" s="4"/>
      <c r="G59" s="4"/>
      <c r="H59" s="4"/>
      <c r="I59" s="4"/>
      <c r="J59" s="5"/>
      <c r="K59" s="6"/>
      <c r="L59" s="10"/>
      <c r="M59" s="11"/>
      <c r="N59" s="12"/>
    </row>
    <row r="60" spans="1:14" ht="41.25">
      <c r="A60" s="9" t="str">
        <f>+IF(C60="","",SUBTOTAL(3,$C$4:C60))</f>
        <v/>
      </c>
      <c r="B60" s="17"/>
      <c r="C60" s="15"/>
      <c r="D60" s="4"/>
      <c r="E60" s="4"/>
      <c r="F60" s="4"/>
      <c r="G60" s="4"/>
      <c r="H60" s="4"/>
      <c r="I60" s="4"/>
      <c r="J60" s="5"/>
      <c r="K60" s="6"/>
      <c r="L60" s="10"/>
      <c r="M60" s="11"/>
      <c r="N60" s="12"/>
    </row>
    <row r="61" spans="1:14" ht="41.25">
      <c r="A61" s="9" t="str">
        <f>+IF(C61="","",SUBTOTAL(3,$C$4:C61))</f>
        <v/>
      </c>
      <c r="B61" s="17"/>
      <c r="C61" s="15"/>
      <c r="D61" s="4"/>
      <c r="E61" s="4"/>
      <c r="F61" s="4"/>
      <c r="G61" s="4"/>
      <c r="H61" s="4"/>
      <c r="I61" s="4"/>
      <c r="J61" s="5"/>
      <c r="K61" s="6"/>
      <c r="L61" s="10"/>
      <c r="M61" s="11"/>
      <c r="N61" s="12"/>
    </row>
    <row r="62" spans="1:14" ht="41.25">
      <c r="A62" s="9" t="str">
        <f>+IF(C62="","",SUBTOTAL(3,$C$4:C62))</f>
        <v/>
      </c>
      <c r="B62" s="17"/>
      <c r="C62" s="15"/>
      <c r="D62" s="4"/>
      <c r="E62" s="4"/>
      <c r="F62" s="4"/>
      <c r="G62" s="4"/>
      <c r="H62" s="4"/>
      <c r="I62" s="4"/>
      <c r="J62" s="5"/>
      <c r="K62" s="6"/>
      <c r="L62" s="10"/>
      <c r="M62" s="11"/>
      <c r="N62" s="12"/>
    </row>
    <row r="63" spans="1:14" ht="41.25">
      <c r="A63" s="9" t="str">
        <f>+IF(C63="","",SUBTOTAL(3,$C$4:C63))</f>
        <v/>
      </c>
      <c r="B63" s="17"/>
      <c r="C63" s="15"/>
      <c r="D63" s="4"/>
      <c r="E63" s="4"/>
      <c r="F63" s="4"/>
      <c r="G63" s="4"/>
      <c r="H63" s="4"/>
      <c r="I63" s="4"/>
      <c r="J63" s="5"/>
      <c r="K63" s="6"/>
      <c r="L63" s="10"/>
      <c r="M63" s="11"/>
      <c r="N63" s="12"/>
    </row>
    <row r="64" spans="1:14" ht="41.25">
      <c r="A64" s="9" t="str">
        <f>+IF(C64="","",SUBTOTAL(3,$C$4:C64))</f>
        <v/>
      </c>
      <c r="B64" s="17"/>
      <c r="C64" s="15"/>
      <c r="D64" s="4"/>
      <c r="E64" s="4"/>
      <c r="F64" s="4"/>
      <c r="G64" s="4"/>
      <c r="H64" s="4"/>
      <c r="I64" s="4"/>
      <c r="J64" s="5"/>
      <c r="K64" s="6"/>
      <c r="L64" s="10"/>
      <c r="M64" s="11"/>
      <c r="N64" s="12"/>
    </row>
    <row r="65" spans="1:14" ht="41.25">
      <c r="A65" s="9" t="str">
        <f>+IF(C65="","",SUBTOTAL(3,$C$4:C65))</f>
        <v/>
      </c>
      <c r="B65" s="17"/>
      <c r="C65" s="15"/>
      <c r="D65" s="4"/>
      <c r="E65" s="4"/>
      <c r="F65" s="4"/>
      <c r="G65" s="4"/>
      <c r="H65" s="4"/>
      <c r="I65" s="4"/>
      <c r="J65" s="5"/>
      <c r="K65" s="6"/>
      <c r="L65" s="10"/>
      <c r="M65" s="11"/>
      <c r="N65" s="12"/>
    </row>
    <row r="66" spans="1:14" ht="41.25">
      <c r="A66" s="9" t="str">
        <f>+IF(C66="","",SUBTOTAL(3,$C$4:C66))</f>
        <v/>
      </c>
      <c r="B66" s="17"/>
      <c r="C66" s="15"/>
      <c r="D66" s="4"/>
      <c r="E66" s="4"/>
      <c r="F66" s="4"/>
      <c r="G66" s="4"/>
      <c r="H66" s="4"/>
      <c r="I66" s="4"/>
      <c r="J66" s="5"/>
      <c r="K66" s="6"/>
      <c r="L66" s="10"/>
      <c r="M66" s="11"/>
      <c r="N66" s="12"/>
    </row>
    <row r="67" spans="1:14" ht="41.25">
      <c r="A67" s="9" t="str">
        <f>+IF(C67="","",SUBTOTAL(3,$C$4:C67))</f>
        <v/>
      </c>
      <c r="B67" s="17"/>
      <c r="C67" s="15"/>
      <c r="D67" s="4"/>
      <c r="E67" s="4"/>
      <c r="F67" s="4"/>
      <c r="G67" s="4"/>
      <c r="H67" s="4"/>
      <c r="I67" s="4"/>
      <c r="J67" s="5"/>
      <c r="K67" s="6"/>
      <c r="L67" s="10"/>
      <c r="M67" s="11"/>
      <c r="N67" s="12"/>
    </row>
    <row r="68" spans="1:14" ht="41.25">
      <c r="A68" s="9" t="str">
        <f>+IF(C68="","",SUBTOTAL(3,$C$4:C68))</f>
        <v/>
      </c>
      <c r="B68" s="17"/>
      <c r="C68" s="15"/>
      <c r="D68" s="4"/>
      <c r="E68" s="4"/>
      <c r="F68" s="4"/>
      <c r="G68" s="4"/>
      <c r="H68" s="4"/>
      <c r="I68" s="4"/>
      <c r="J68" s="5"/>
      <c r="K68" s="6"/>
      <c r="L68" s="10"/>
      <c r="M68" s="11"/>
      <c r="N68" s="12"/>
    </row>
    <row r="69" spans="1:14" ht="41.25">
      <c r="A69" s="9" t="str">
        <f>+IF(C69="","",SUBTOTAL(3,$C$4:C69))</f>
        <v/>
      </c>
      <c r="B69" s="17"/>
      <c r="C69" s="15"/>
      <c r="D69" s="4"/>
      <c r="E69" s="4"/>
      <c r="F69" s="4"/>
      <c r="G69" s="4"/>
      <c r="H69" s="4"/>
      <c r="I69" s="4"/>
      <c r="J69" s="5"/>
      <c r="K69" s="6"/>
      <c r="L69" s="10"/>
      <c r="M69" s="11"/>
      <c r="N69" s="12"/>
    </row>
    <row r="70" spans="1:14" ht="41.25">
      <c r="A70" s="9" t="str">
        <f>+IF(C70="","",SUBTOTAL(3,$C$4:C70))</f>
        <v/>
      </c>
      <c r="B70" s="17"/>
      <c r="C70" s="15"/>
      <c r="D70" s="4"/>
      <c r="E70" s="4"/>
      <c r="F70" s="4"/>
      <c r="G70" s="4"/>
      <c r="H70" s="4"/>
      <c r="I70" s="4"/>
      <c r="J70" s="5"/>
      <c r="K70" s="6"/>
      <c r="L70" s="10"/>
      <c r="M70" s="11"/>
      <c r="N70" s="12"/>
    </row>
    <row r="71" spans="1:14" ht="41.25">
      <c r="A71" s="9" t="str">
        <f>+IF(C71="","",SUBTOTAL(3,$C$4:C71))</f>
        <v/>
      </c>
      <c r="B71" s="17"/>
      <c r="C71" s="15"/>
      <c r="D71" s="4"/>
      <c r="E71" s="4"/>
      <c r="F71" s="4"/>
      <c r="G71" s="4"/>
      <c r="H71" s="4"/>
      <c r="I71" s="4"/>
      <c r="J71" s="5"/>
      <c r="K71" s="6"/>
      <c r="L71" s="10"/>
      <c r="M71" s="11"/>
      <c r="N71" s="12"/>
    </row>
    <row r="72" spans="1:14" ht="41.25">
      <c r="A72" s="9" t="str">
        <f>+IF(C72="","",SUBTOTAL(3,$C$4:C72))</f>
        <v/>
      </c>
      <c r="B72" s="17"/>
      <c r="C72" s="15"/>
      <c r="D72" s="4"/>
      <c r="E72" s="4"/>
      <c r="F72" s="4"/>
      <c r="G72" s="4"/>
      <c r="H72" s="4"/>
      <c r="I72" s="4"/>
      <c r="J72" s="5"/>
      <c r="K72" s="6"/>
      <c r="L72" s="10"/>
      <c r="M72" s="11"/>
      <c r="N72" s="12"/>
    </row>
    <row r="73" spans="1:14" ht="41.25">
      <c r="A73" s="9" t="str">
        <f>+IF(C73="","",SUBTOTAL(3,$C$4:C73))</f>
        <v/>
      </c>
      <c r="B73" s="17"/>
      <c r="C73" s="15"/>
      <c r="D73" s="4"/>
      <c r="E73" s="4"/>
      <c r="F73" s="4"/>
      <c r="G73" s="4"/>
      <c r="H73" s="4"/>
      <c r="I73" s="4"/>
      <c r="J73" s="5"/>
      <c r="K73" s="6"/>
      <c r="L73" s="10"/>
      <c r="M73" s="11"/>
      <c r="N73" s="12"/>
    </row>
    <row r="74" spans="1:14" ht="41.25">
      <c r="A74" s="9" t="str">
        <f>+IF(C74="","",SUBTOTAL(3,$C$4:C74))</f>
        <v/>
      </c>
      <c r="B74" s="17"/>
      <c r="C74" s="15"/>
      <c r="D74" s="4"/>
      <c r="E74" s="4"/>
      <c r="F74" s="4"/>
      <c r="G74" s="4"/>
      <c r="H74" s="4"/>
      <c r="I74" s="4"/>
      <c r="J74" s="5"/>
      <c r="K74" s="6"/>
      <c r="L74" s="10"/>
      <c r="M74" s="11"/>
      <c r="N74" s="12"/>
    </row>
    <row r="75" spans="1:14" ht="41.25">
      <c r="A75" s="9" t="str">
        <f>+IF(C75="","",SUBTOTAL(3,$C$4:C75))</f>
        <v/>
      </c>
      <c r="B75" s="17"/>
      <c r="C75" s="15"/>
      <c r="D75" s="4"/>
      <c r="E75" s="4"/>
      <c r="F75" s="4"/>
      <c r="G75" s="4"/>
      <c r="H75" s="4"/>
      <c r="I75" s="4"/>
      <c r="J75" s="5"/>
      <c r="K75" s="6"/>
      <c r="L75" s="10"/>
      <c r="M75" s="11"/>
      <c r="N75" s="12"/>
    </row>
    <row r="76" spans="1:14" ht="41.25">
      <c r="A76" s="9" t="str">
        <f>+IF(C76="","",SUBTOTAL(3,$C$4:C76))</f>
        <v/>
      </c>
      <c r="B76" s="17"/>
      <c r="C76" s="15"/>
      <c r="D76" s="4"/>
      <c r="E76" s="4"/>
      <c r="F76" s="4"/>
      <c r="G76" s="4"/>
      <c r="H76" s="4"/>
      <c r="I76" s="4"/>
      <c r="J76" s="5"/>
      <c r="K76" s="6"/>
      <c r="L76" s="10"/>
      <c r="M76" s="11"/>
      <c r="N76" s="12"/>
    </row>
    <row r="77" spans="1:14" ht="41.25">
      <c r="A77" s="9" t="str">
        <f>+IF(C77="","",SUBTOTAL(3,$C$4:C77))</f>
        <v/>
      </c>
      <c r="B77" s="17"/>
      <c r="C77" s="15"/>
      <c r="D77" s="4"/>
      <c r="E77" s="4"/>
      <c r="F77" s="4"/>
      <c r="G77" s="4"/>
      <c r="H77" s="4"/>
      <c r="I77" s="4"/>
      <c r="J77" s="5"/>
      <c r="K77" s="6"/>
      <c r="L77" s="10"/>
      <c r="M77" s="11"/>
      <c r="N77" s="12"/>
    </row>
    <row r="78" spans="1:14" ht="41.25">
      <c r="A78" s="9" t="str">
        <f>+IF(C78="","",SUBTOTAL(3,$C$4:C78))</f>
        <v/>
      </c>
      <c r="B78" s="17"/>
      <c r="C78" s="15"/>
      <c r="D78" s="4"/>
      <c r="E78" s="4"/>
      <c r="F78" s="4"/>
      <c r="G78" s="4"/>
      <c r="H78" s="4"/>
      <c r="I78" s="4"/>
      <c r="J78" s="5"/>
      <c r="K78" s="6"/>
      <c r="L78" s="10"/>
      <c r="M78" s="11"/>
      <c r="N78" s="12"/>
    </row>
    <row r="79" spans="1:14" ht="41.25">
      <c r="A79" s="9" t="str">
        <f>+IF(C79="","",SUBTOTAL(3,$C$4:C79))</f>
        <v/>
      </c>
      <c r="B79" s="17"/>
      <c r="C79" s="15"/>
      <c r="D79" s="4"/>
      <c r="E79" s="4"/>
      <c r="F79" s="4"/>
      <c r="G79" s="4"/>
      <c r="H79" s="4"/>
      <c r="I79" s="4"/>
      <c r="J79" s="5"/>
      <c r="K79" s="6"/>
      <c r="L79" s="10"/>
      <c r="M79" s="11"/>
      <c r="N79" s="12"/>
    </row>
    <row r="80" spans="1:14" ht="41.25">
      <c r="A80" s="9" t="str">
        <f>+IF(C80="","",SUBTOTAL(3,$C$4:C80))</f>
        <v/>
      </c>
      <c r="B80" s="17"/>
      <c r="C80" s="15"/>
      <c r="D80" s="4"/>
      <c r="E80" s="4"/>
      <c r="F80" s="4"/>
      <c r="G80" s="4"/>
      <c r="H80" s="4"/>
      <c r="I80" s="4"/>
      <c r="J80" s="5"/>
      <c r="K80" s="6"/>
      <c r="L80" s="10"/>
      <c r="M80" s="11"/>
      <c r="N80" s="12"/>
    </row>
    <row r="81" spans="1:14" ht="41.25">
      <c r="A81" s="9" t="str">
        <f>+IF(C81="","",SUBTOTAL(3,$C$4:C81))</f>
        <v/>
      </c>
      <c r="B81" s="17"/>
      <c r="C81" s="15"/>
      <c r="D81" s="4"/>
      <c r="E81" s="4"/>
      <c r="F81" s="4"/>
      <c r="G81" s="4"/>
      <c r="H81" s="4"/>
      <c r="I81" s="4"/>
      <c r="J81" s="5"/>
      <c r="K81" s="6"/>
      <c r="L81" s="10"/>
      <c r="M81" s="11"/>
      <c r="N81" s="12"/>
    </row>
    <row r="82" spans="1:14" ht="41.25">
      <c r="A82" s="9" t="str">
        <f>+IF(C82="","",SUBTOTAL(3,$C$4:C82))</f>
        <v/>
      </c>
      <c r="B82" s="17"/>
      <c r="C82" s="15"/>
      <c r="D82" s="4"/>
      <c r="E82" s="4"/>
      <c r="F82" s="4"/>
      <c r="G82" s="4"/>
      <c r="H82" s="4"/>
      <c r="I82" s="4"/>
      <c r="J82" s="5"/>
      <c r="K82" s="6"/>
      <c r="L82" s="10"/>
      <c r="M82" s="11"/>
      <c r="N82" s="12"/>
    </row>
    <row r="83" spans="1:14" ht="41.25">
      <c r="A83" s="9" t="str">
        <f>+IF(C83="","",SUBTOTAL(3,$C$4:C83))</f>
        <v/>
      </c>
      <c r="B83" s="17"/>
      <c r="C83" s="15"/>
      <c r="D83" s="4"/>
      <c r="E83" s="4"/>
      <c r="F83" s="4"/>
      <c r="G83" s="4"/>
      <c r="H83" s="4"/>
      <c r="I83" s="4"/>
      <c r="J83" s="5"/>
      <c r="K83" s="6"/>
      <c r="L83" s="10"/>
      <c r="M83" s="11"/>
      <c r="N83" s="12"/>
    </row>
    <row r="84" spans="1:14" ht="41.25">
      <c r="A84" s="9" t="str">
        <f>+IF(C84="","",SUBTOTAL(3,$C$4:C84))</f>
        <v/>
      </c>
      <c r="B84" s="17"/>
      <c r="C84" s="15"/>
      <c r="D84" s="4"/>
      <c r="E84" s="4"/>
      <c r="F84" s="4"/>
      <c r="G84" s="4"/>
      <c r="H84" s="4"/>
      <c r="I84" s="4"/>
      <c r="J84" s="5"/>
      <c r="K84" s="6"/>
      <c r="L84" s="10"/>
      <c r="M84" s="11"/>
      <c r="N84" s="12"/>
    </row>
    <row r="85" spans="1:14" ht="41.25">
      <c r="A85" s="9" t="str">
        <f>+IF(C85="","",SUBTOTAL(3,$C$4:C85))</f>
        <v/>
      </c>
      <c r="B85" s="17"/>
      <c r="C85" s="15"/>
      <c r="D85" s="4"/>
      <c r="E85" s="4"/>
      <c r="F85" s="4"/>
      <c r="G85" s="4"/>
      <c r="H85" s="4"/>
      <c r="I85" s="4"/>
      <c r="J85" s="5"/>
      <c r="K85" s="6"/>
      <c r="L85" s="10"/>
      <c r="M85" s="11"/>
      <c r="N85" s="12"/>
    </row>
    <row r="86" spans="1:14" ht="41.25">
      <c r="A86" s="9" t="str">
        <f>+IF(C86="","",SUBTOTAL(3,$C$4:C86))</f>
        <v/>
      </c>
      <c r="B86" s="17"/>
      <c r="C86" s="15"/>
      <c r="D86" s="4"/>
      <c r="E86" s="4"/>
      <c r="F86" s="4"/>
      <c r="G86" s="4"/>
      <c r="H86" s="4"/>
      <c r="I86" s="4"/>
      <c r="J86" s="5"/>
      <c r="K86" s="6"/>
      <c r="L86" s="10"/>
      <c r="M86" s="11"/>
      <c r="N86" s="12"/>
    </row>
    <row r="87" spans="1:14" ht="41.25">
      <c r="A87" s="9" t="str">
        <f>+IF(C87="","",SUBTOTAL(3,$C$4:C87))</f>
        <v/>
      </c>
      <c r="B87" s="17"/>
      <c r="C87" s="15"/>
      <c r="D87" s="4"/>
      <c r="E87" s="4"/>
      <c r="F87" s="4"/>
      <c r="G87" s="4"/>
      <c r="H87" s="4"/>
      <c r="I87" s="4"/>
      <c r="J87" s="5"/>
      <c r="K87" s="6"/>
      <c r="L87" s="10"/>
      <c r="M87" s="11"/>
      <c r="N87" s="12"/>
    </row>
    <row r="88" spans="1:14" ht="41.25">
      <c r="A88" s="9" t="str">
        <f>+IF(C88="","",SUBTOTAL(3,$C$4:C88))</f>
        <v/>
      </c>
      <c r="B88" s="17"/>
      <c r="C88" s="15"/>
      <c r="D88" s="4"/>
      <c r="E88" s="4"/>
      <c r="F88" s="4"/>
      <c r="G88" s="4"/>
      <c r="H88" s="4"/>
      <c r="I88" s="4"/>
      <c r="J88" s="5"/>
      <c r="K88" s="6"/>
      <c r="L88" s="10"/>
      <c r="M88" s="11"/>
      <c r="N88" s="12"/>
    </row>
    <row r="89" spans="1:14" ht="41.25">
      <c r="A89" s="9" t="str">
        <f>+IF(C89="","",SUBTOTAL(3,$C$4:C89))</f>
        <v/>
      </c>
      <c r="B89" s="17"/>
      <c r="C89" s="15"/>
      <c r="D89" s="4"/>
      <c r="E89" s="4"/>
      <c r="F89" s="4"/>
      <c r="G89" s="4"/>
      <c r="H89" s="4"/>
      <c r="I89" s="4"/>
      <c r="J89" s="5"/>
      <c r="K89" s="6"/>
      <c r="L89" s="10"/>
      <c r="M89" s="11"/>
      <c r="N89" s="12"/>
    </row>
    <row r="90" spans="1:14" ht="41.25">
      <c r="A90" s="9" t="str">
        <f>+IF(C90="","",SUBTOTAL(3,$C$4:C90))</f>
        <v/>
      </c>
      <c r="B90" s="17"/>
      <c r="C90" s="15"/>
      <c r="D90" s="4"/>
      <c r="E90" s="4"/>
      <c r="F90" s="4"/>
      <c r="G90" s="4"/>
      <c r="H90" s="4"/>
      <c r="I90" s="4"/>
      <c r="J90" s="5"/>
      <c r="K90" s="6"/>
      <c r="L90" s="10"/>
      <c r="M90" s="11"/>
      <c r="N90" s="12"/>
    </row>
    <row r="91" spans="1:14" ht="41.25">
      <c r="A91" s="9" t="str">
        <f>+IF(C91="","",SUBTOTAL(3,$C$4:C91))</f>
        <v/>
      </c>
      <c r="B91" s="17"/>
      <c r="C91" s="15"/>
      <c r="D91" s="4"/>
      <c r="E91" s="4"/>
      <c r="F91" s="4"/>
      <c r="G91" s="4"/>
      <c r="H91" s="4"/>
      <c r="I91" s="4"/>
      <c r="J91" s="5"/>
      <c r="K91" s="6"/>
      <c r="L91" s="10"/>
      <c r="M91" s="11"/>
      <c r="N91" s="12"/>
    </row>
    <row r="92" spans="1:14" ht="41.25">
      <c r="A92" s="9" t="str">
        <f>+IF(C92="","",SUBTOTAL(3,$C$4:C92))</f>
        <v/>
      </c>
      <c r="B92" s="17"/>
      <c r="C92" s="15"/>
      <c r="D92" s="4"/>
      <c r="E92" s="4"/>
      <c r="F92" s="4"/>
      <c r="G92" s="4"/>
      <c r="H92" s="4"/>
      <c r="I92" s="4"/>
      <c r="J92" s="5"/>
      <c r="K92" s="6"/>
      <c r="L92" s="10"/>
      <c r="M92" s="11"/>
      <c r="N92" s="12"/>
    </row>
    <row r="93" spans="1:14" ht="41.25">
      <c r="A93" s="9" t="str">
        <f>+IF(C93="","",SUBTOTAL(3,$C$4:C93))</f>
        <v/>
      </c>
      <c r="B93" s="17"/>
      <c r="C93" s="15"/>
      <c r="D93" s="4"/>
      <c r="E93" s="4"/>
      <c r="F93" s="4"/>
      <c r="G93" s="4"/>
      <c r="H93" s="4"/>
      <c r="I93" s="4"/>
      <c r="J93" s="5"/>
      <c r="K93" s="6"/>
      <c r="L93" s="10"/>
      <c r="M93" s="11"/>
      <c r="N93" s="12"/>
    </row>
    <row r="94" spans="1:14" ht="41.25">
      <c r="A94" s="9" t="str">
        <f>+IF(C94="","",SUBTOTAL(3,$C$4:C94))</f>
        <v/>
      </c>
      <c r="B94" s="17"/>
      <c r="C94" s="15"/>
      <c r="D94" s="4"/>
      <c r="E94" s="4"/>
      <c r="F94" s="4"/>
      <c r="G94" s="4"/>
      <c r="H94" s="4"/>
      <c r="I94" s="4"/>
      <c r="J94" s="5"/>
      <c r="K94" s="6"/>
      <c r="L94" s="10"/>
      <c r="M94" s="11"/>
      <c r="N94" s="12"/>
    </row>
    <row r="95" spans="1:14" ht="41.25">
      <c r="A95" s="9" t="str">
        <f>+IF(C95="","",SUBTOTAL(3,$C$4:C95))</f>
        <v/>
      </c>
      <c r="B95" s="17"/>
      <c r="C95" s="15"/>
      <c r="D95" s="4"/>
      <c r="E95" s="4"/>
      <c r="F95" s="4"/>
      <c r="G95" s="4"/>
      <c r="H95" s="4"/>
      <c r="I95" s="4"/>
      <c r="J95" s="5"/>
      <c r="K95" s="6"/>
      <c r="L95" s="10"/>
      <c r="M95" s="11"/>
      <c r="N95" s="12"/>
    </row>
    <row r="96" spans="1:14" ht="41.25">
      <c r="A96" s="9" t="str">
        <f>+IF(C96="","",SUBTOTAL(3,$C$4:C96))</f>
        <v/>
      </c>
      <c r="B96" s="17"/>
      <c r="C96" s="15"/>
      <c r="D96" s="4"/>
      <c r="E96" s="4"/>
      <c r="F96" s="4"/>
      <c r="G96" s="4"/>
      <c r="H96" s="4"/>
      <c r="I96" s="4"/>
      <c r="J96" s="5"/>
      <c r="K96" s="6"/>
      <c r="L96" s="10"/>
      <c r="M96" s="11"/>
      <c r="N96" s="12"/>
    </row>
    <row r="97" spans="1:14" ht="41.25">
      <c r="A97" s="9" t="str">
        <f>+IF(C97="","",SUBTOTAL(3,$C$4:C97))</f>
        <v/>
      </c>
      <c r="B97" s="17"/>
      <c r="C97" s="15"/>
      <c r="D97" s="4"/>
      <c r="E97" s="4"/>
      <c r="F97" s="4"/>
      <c r="G97" s="4"/>
      <c r="H97" s="4"/>
      <c r="I97" s="4"/>
      <c r="J97" s="5"/>
      <c r="K97" s="6"/>
      <c r="L97" s="10"/>
      <c r="M97" s="11"/>
      <c r="N97" s="12"/>
    </row>
    <row r="98" spans="1:14" ht="41.25">
      <c r="A98" s="9" t="str">
        <f>+IF(C98="","",SUBTOTAL(3,$C$4:C98))</f>
        <v/>
      </c>
      <c r="B98" s="17"/>
      <c r="C98" s="15"/>
      <c r="D98" s="4"/>
      <c r="E98" s="4"/>
      <c r="F98" s="4"/>
      <c r="G98" s="4"/>
      <c r="H98" s="4"/>
      <c r="I98" s="4"/>
      <c r="J98" s="5"/>
      <c r="K98" s="6"/>
      <c r="L98" s="10"/>
      <c r="M98" s="11"/>
      <c r="N98" s="12"/>
    </row>
    <row r="99" spans="1:14" ht="41.25">
      <c r="A99" s="9" t="str">
        <f>+IF(C99="","",SUBTOTAL(3,$C$4:C99))</f>
        <v/>
      </c>
      <c r="B99" s="17"/>
      <c r="C99" s="15"/>
      <c r="D99" s="4"/>
      <c r="E99" s="4"/>
      <c r="F99" s="4"/>
      <c r="G99" s="4"/>
      <c r="H99" s="4"/>
      <c r="I99" s="4"/>
      <c r="J99" s="5"/>
      <c r="K99" s="6"/>
      <c r="L99" s="10"/>
      <c r="M99" s="11"/>
      <c r="N99" s="12"/>
    </row>
    <row r="100" spans="1:14" ht="41.25">
      <c r="A100" s="9" t="str">
        <f>+IF(C100="","",SUBTOTAL(3,$C$4:C100))</f>
        <v/>
      </c>
      <c r="B100" s="17"/>
      <c r="C100" s="15"/>
      <c r="D100" s="4"/>
      <c r="E100" s="4"/>
      <c r="F100" s="4"/>
      <c r="G100" s="4"/>
      <c r="H100" s="4"/>
      <c r="I100" s="4"/>
      <c r="J100" s="5"/>
      <c r="K100" s="6"/>
      <c r="L100" s="10"/>
      <c r="M100" s="11"/>
      <c r="N100" s="12"/>
    </row>
    <row r="101" spans="1:14" ht="41.25">
      <c r="A101" s="9" t="str">
        <f>+IF(C101="","",SUBTOTAL(3,$C$4:C101))</f>
        <v/>
      </c>
      <c r="B101" s="17"/>
      <c r="C101" s="15"/>
      <c r="D101" s="4"/>
      <c r="E101" s="4"/>
      <c r="F101" s="4"/>
      <c r="G101" s="4"/>
      <c r="H101" s="4"/>
      <c r="I101" s="4"/>
      <c r="J101" s="5"/>
      <c r="K101" s="6"/>
      <c r="L101" s="10"/>
      <c r="M101" s="11"/>
      <c r="N101" s="12"/>
    </row>
    <row r="102" spans="1:14" ht="41.25">
      <c r="A102" s="9" t="str">
        <f>+IF(C102="","",SUBTOTAL(3,$C$4:C102))</f>
        <v/>
      </c>
      <c r="B102" s="17"/>
      <c r="C102" s="15"/>
      <c r="D102" s="4"/>
      <c r="E102" s="4"/>
      <c r="F102" s="4"/>
      <c r="G102" s="4"/>
      <c r="H102" s="4"/>
      <c r="I102" s="4"/>
      <c r="J102" s="5"/>
      <c r="K102" s="6"/>
      <c r="L102" s="10"/>
      <c r="M102" s="11"/>
      <c r="N102" s="12"/>
    </row>
    <row r="103" spans="1:14" ht="41.25">
      <c r="A103" s="9" t="str">
        <f>+IF(C103="","",SUBTOTAL(3,$C$4:C103))</f>
        <v/>
      </c>
      <c r="B103" s="17"/>
      <c r="C103" s="15"/>
      <c r="D103" s="4"/>
      <c r="E103" s="4"/>
      <c r="F103" s="4"/>
      <c r="G103" s="4"/>
      <c r="H103" s="4"/>
      <c r="I103" s="4"/>
      <c r="J103" s="5"/>
      <c r="K103" s="6"/>
      <c r="L103" s="10"/>
      <c r="M103" s="11"/>
      <c r="N103" s="12"/>
    </row>
    <row r="104" spans="1:14" ht="41.25">
      <c r="A104" s="9" t="str">
        <f>+IF(C104="","",SUBTOTAL(3,$C$4:C104))</f>
        <v/>
      </c>
      <c r="B104" s="17"/>
      <c r="C104" s="15"/>
      <c r="D104" s="4"/>
      <c r="E104" s="4"/>
      <c r="F104" s="4"/>
      <c r="G104" s="4"/>
      <c r="H104" s="4"/>
      <c r="I104" s="4"/>
      <c r="J104" s="5"/>
      <c r="K104" s="6"/>
      <c r="L104" s="10"/>
      <c r="M104" s="11"/>
      <c r="N104" s="12"/>
    </row>
    <row r="105" spans="1:14" ht="41.25">
      <c r="A105" s="9" t="str">
        <f>+IF(C105="","",SUBTOTAL(3,$C$4:C105))</f>
        <v/>
      </c>
      <c r="B105" s="17"/>
      <c r="C105" s="15"/>
      <c r="D105" s="4"/>
      <c r="E105" s="4"/>
      <c r="F105" s="4"/>
      <c r="G105" s="4"/>
      <c r="H105" s="4"/>
      <c r="I105" s="4"/>
      <c r="J105" s="5"/>
      <c r="K105" s="6"/>
      <c r="L105" s="10"/>
      <c r="M105" s="11"/>
      <c r="N105" s="12"/>
    </row>
    <row r="106" spans="1:14" ht="41.25">
      <c r="A106" s="9" t="str">
        <f>+IF(C106="","",SUBTOTAL(3,$C$4:C106))</f>
        <v/>
      </c>
      <c r="B106" s="17"/>
      <c r="C106" s="15"/>
      <c r="D106" s="4"/>
      <c r="E106" s="4"/>
      <c r="F106" s="4"/>
      <c r="G106" s="4"/>
      <c r="H106" s="4"/>
      <c r="I106" s="4"/>
      <c r="J106" s="5"/>
      <c r="K106" s="6"/>
      <c r="L106" s="10"/>
      <c r="M106" s="11"/>
      <c r="N106" s="12"/>
    </row>
    <row r="107" spans="1:14" ht="42" thickBot="1">
      <c r="A107" s="18" t="str">
        <f>+IF(C107="","",SUBTOTAL(3,$C$4:C107))</f>
        <v/>
      </c>
      <c r="B107" s="19"/>
      <c r="C107" s="20"/>
      <c r="D107" s="7"/>
      <c r="E107" s="7"/>
      <c r="F107" s="21"/>
      <c r="G107" s="21"/>
      <c r="H107" s="21"/>
      <c r="I107" s="21"/>
      <c r="J107" s="21"/>
      <c r="K107" s="8"/>
      <c r="L107" s="22"/>
      <c r="M107" s="23"/>
      <c r="N107" s="24"/>
    </row>
    <row r="108" spans="1:14" ht="16.5" thickTop="1"/>
  </sheetData>
  <mergeCells count="4">
    <mergeCell ref="A1:B1"/>
    <mergeCell ref="M1:N1"/>
    <mergeCell ref="G2:H2"/>
    <mergeCell ref="J2:K2"/>
  </mergeCells>
  <pageMargins left="0.19685039370078741" right="0.19685039370078741" top="0.15748031496062992" bottom="0.15748031496062992" header="0.31496062992125984" footer="0.31496062992125984"/>
  <pageSetup paperSize="9" scale="3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general</vt:lpstr>
      <vt:lpstr>completed</vt:lpstr>
      <vt:lpstr>recall</vt:lpstr>
      <vt:lpstr>general!Print_Area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</dc:creator>
  <cp:lastModifiedBy>HaNeN</cp:lastModifiedBy>
  <cp:lastPrinted>2013-10-05T07:31:23Z</cp:lastPrinted>
  <dcterms:created xsi:type="dcterms:W3CDTF">2013-10-04T21:22:02Z</dcterms:created>
  <dcterms:modified xsi:type="dcterms:W3CDTF">2013-10-05T11:41:56Z</dcterms:modified>
</cp:coreProperties>
</file>